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U:\Site_PAR\Donnees\_Marches\DEPARTEMENTS ET PÔLES\PÔLES\Pôle Océan Indien\2026\26-001 Tvx réha BT aéroport Dzaoudzi Mayotte\03- DCE\DCE Publié\"/>
    </mc:Choice>
  </mc:AlternateContent>
  <xr:revisionPtr revIDLastSave="0" documentId="13_ncr:1_{F22FA303-A5F5-4EF0-99B4-A879BCFCA0BC}" xr6:coauthVersionLast="47" xr6:coauthVersionMax="47" xr10:uidLastSave="{00000000-0000-0000-0000-000000000000}"/>
  <bookViews>
    <workbookView xWindow="-120" yWindow="-120" windowWidth="29040" windowHeight="15720" tabRatio="408" xr2:uid="{00000000-000D-0000-FFFF-FFFF00000000}"/>
  </bookViews>
  <sheets>
    <sheet name="LOT 2 2nd Oeuvre" sheetId="25" r:id="rId1"/>
  </sheets>
  <definedNames>
    <definedName name="_Toc201241795" localSheetId="0">'LOT 2 2nd Oeuvre'!#REF!</definedName>
    <definedName name="_Toc493058297" localSheetId="0">'LOT 2 2nd Oeuvre'!#REF!</definedName>
    <definedName name="_xlnm.Print_Titles" localSheetId="0">'LOT 2 2nd Oeuvre'!$1:$9</definedName>
    <definedName name="_xlnm.Print_Area" localSheetId="0">'LOT 2 2nd Oeuvre'!$A$1:$I$36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25" l="1"/>
  <c r="I37" i="25"/>
  <c r="I47" i="25" l="1"/>
  <c r="I46" i="25"/>
  <c r="I45" i="25"/>
  <c r="I44" i="25"/>
  <c r="I43" i="25"/>
  <c r="I42" i="25"/>
  <c r="I63" i="25" l="1"/>
  <c r="I62" i="25"/>
  <c r="I61" i="25"/>
  <c r="I60" i="25"/>
  <c r="I59" i="25"/>
  <c r="I58" i="25"/>
  <c r="I57" i="25"/>
  <c r="I52" i="25"/>
  <c r="I51" i="25"/>
  <c r="I32" i="25"/>
  <c r="I28" i="25"/>
  <c r="I24" i="25"/>
  <c r="I23" i="25"/>
  <c r="I22" i="25"/>
  <c r="I14" i="25"/>
  <c r="I15" i="25"/>
  <c r="I16" i="25"/>
  <c r="I17" i="25"/>
  <c r="I18" i="25"/>
  <c r="I13" i="25"/>
  <c r="F63" i="25"/>
  <c r="F61" i="25"/>
  <c r="F58" i="25"/>
  <c r="F57" i="25"/>
  <c r="F51" i="25"/>
  <c r="F22" i="25"/>
  <c r="I64" i="25" l="1"/>
  <c r="I29" i="25"/>
  <c r="I25" i="25"/>
  <c r="I19" i="25" l="1"/>
  <c r="I53" i="25" l="1"/>
  <c r="I33" i="25"/>
  <c r="I36" i="25" s="1"/>
  <c r="I48" i="25" l="1"/>
  <c r="I68" i="25" s="1"/>
  <c r="I69" i="25" l="1"/>
  <c r="I70" i="25" s="1"/>
</calcChain>
</file>

<file path=xl/sharedStrings.xml><?xml version="1.0" encoding="utf-8"?>
<sst xmlns="http://schemas.openxmlformats.org/spreadsheetml/2006/main" count="138" uniqueCount="85">
  <si>
    <t xml:space="preserve">Désignations </t>
  </si>
  <si>
    <t>U</t>
  </si>
  <si>
    <t>PU HT €</t>
  </si>
  <si>
    <t>N° PRIX</t>
  </si>
  <si>
    <t>MONTANT HT €</t>
  </si>
  <si>
    <t>Rappel : Toutes les quantités et dimensions sont données à titre indicatif et devront être complétées, vérifiées et modifiées si nécessaire par l'entrepreneur.</t>
  </si>
  <si>
    <r>
      <t>Préambule</t>
    </r>
    <r>
      <rPr>
        <sz val="10"/>
        <rFont val="Liberation Sans"/>
        <family val="2"/>
      </rPr>
      <t xml:space="preserve"> : 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r>
  </si>
  <si>
    <t>Réf CCAP/CCTP</t>
  </si>
  <si>
    <t>CCTP</t>
  </si>
  <si>
    <t>TOTAL € TTC</t>
  </si>
  <si>
    <t>ENS</t>
  </si>
  <si>
    <t>Sécurisation du site</t>
  </si>
  <si>
    <t xml:space="preserve">Quantité DCE </t>
  </si>
  <si>
    <t>3.1.1</t>
  </si>
  <si>
    <t>Etudes d'execution</t>
  </si>
  <si>
    <t>3.1.2</t>
  </si>
  <si>
    <t>3.1.3</t>
  </si>
  <si>
    <t>clotures de chantier / signalisation /balisage</t>
  </si>
  <si>
    <t>3.1.4</t>
  </si>
  <si>
    <t>3.1.5</t>
  </si>
  <si>
    <t>3.1.6</t>
  </si>
  <si>
    <t>Nettoyage de chantier</t>
  </si>
  <si>
    <t>Moyens de levage et manutention</t>
  </si>
  <si>
    <t>Travaux de démolition – déconstruction – et préparatoires</t>
  </si>
  <si>
    <t>3.2.1</t>
  </si>
  <si>
    <t>3.2.2</t>
  </si>
  <si>
    <t>3.2.3</t>
  </si>
  <si>
    <t>sous total  HT Travaux de démolition – déconstruction – et préparatoires</t>
  </si>
  <si>
    <t>Installations de chantier: études d'exécution - Plans et notes de calcul - DOE - DIUO  - contrôle- essais</t>
  </si>
  <si>
    <t>sous total  HT - Installations de chantier</t>
  </si>
  <si>
    <t>3.3.1</t>
  </si>
  <si>
    <t>3.4.1</t>
  </si>
  <si>
    <t>Travaux second œuvre de Réparation / Reconstruction</t>
  </si>
  <si>
    <t>sous total  HT Travaux second œuvre de Réparation / Reconstruction</t>
  </si>
  <si>
    <t>Travaux Protection foudre</t>
  </si>
  <si>
    <t>sous total  HT Travaux protection foudre</t>
  </si>
  <si>
    <t>Plus value Etudes d'execution</t>
  </si>
  <si>
    <t>Plus value instalation base vie</t>
  </si>
  <si>
    <t>Plus value clotures de chantier / signalisation /balisage</t>
  </si>
  <si>
    <t>Plus value Sécurisation du site</t>
  </si>
  <si>
    <t>Plus value Moyens de levage et manutention</t>
  </si>
  <si>
    <t>Plus value Nettoyage de chantier</t>
  </si>
  <si>
    <t>4.1.1</t>
  </si>
  <si>
    <t>sous total plus value Installations de chantier  HT</t>
  </si>
  <si>
    <t>4.1.2</t>
  </si>
  <si>
    <t>4.1.3</t>
  </si>
  <si>
    <t>4.1.4</t>
  </si>
  <si>
    <t>4.1.5</t>
  </si>
  <si>
    <t>4.1.6</t>
  </si>
  <si>
    <t>sous total  HT Travaux remise en propreté</t>
  </si>
  <si>
    <t>TVA (0%)</t>
  </si>
  <si>
    <t>DPGF LOT 2 : second Œuvre - Electricité</t>
  </si>
  <si>
    <t>4.3.1</t>
  </si>
  <si>
    <t>4.2.1</t>
  </si>
  <si>
    <t>4.2.2</t>
  </si>
  <si>
    <t>4.3.2</t>
  </si>
  <si>
    <t>m²</t>
  </si>
  <si>
    <t>PSE</t>
  </si>
  <si>
    <t xml:space="preserve">TOTAL PSE € HT </t>
  </si>
  <si>
    <t>MARCHE DE BASE</t>
  </si>
  <si>
    <t>PSE Création de faux plafond démontable</t>
  </si>
  <si>
    <t>Fourniture et pose porte intérieure pour condamnation d’accès à la cage d’escalier</t>
  </si>
  <si>
    <t>Installations de chantier complémentaires</t>
  </si>
  <si>
    <t>installation base vie</t>
  </si>
  <si>
    <t>PSE : Revêtement de sol</t>
  </si>
  <si>
    <t>4.3.3</t>
  </si>
  <si>
    <t>Travaux de dépose du bloc sanitaire du R+1</t>
  </si>
  <si>
    <t>Protection parafoudres</t>
  </si>
  <si>
    <t>PSE: Mise en œuvre points lumineux</t>
  </si>
  <si>
    <t>4.3.4</t>
  </si>
  <si>
    <t>Travaux de dépollution-consignation des réseaux interférents du R+1</t>
  </si>
  <si>
    <t>Travaux de dépose des plafonds/faux plafonds et cloisonnement du R+1</t>
  </si>
  <si>
    <t>PSE: Travaux de dépollution-consignation des réseaux interférents du RDC</t>
  </si>
  <si>
    <t>PSE: Travaux de dépose des plafonds/faux plafonds et cloisonnement du RDC</t>
  </si>
  <si>
    <t>PSE: Chappe de ragréage</t>
  </si>
  <si>
    <t>4.3.5</t>
  </si>
  <si>
    <t>PSE : cloisonnement interieur R+1</t>
  </si>
  <si>
    <t>4.3.6</t>
  </si>
  <si>
    <t>PSE : Fourniture et pose bloc porte intérieur standard</t>
  </si>
  <si>
    <t>Travaux remise en propreté de locaux impactés</t>
  </si>
  <si>
    <t>4.3.7</t>
  </si>
  <si>
    <t>PSE : Mise en peinture intérieure R+1</t>
  </si>
  <si>
    <t>MAY REHABILITATION PARTIELLE BLOC TECHNIQUE
Cadre DPGF</t>
  </si>
  <si>
    <t>Quantité Offre</t>
  </si>
  <si>
    <t xml:space="preserve">TOTAL MARCHE DE BASE LOT2 € 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</si>
</sst>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quot; €&quot;_-;\-* #,##0.00&quot; €&quot;_-;_-* \-??&quot; €&quot;_-;_-@_-"/>
    <numFmt numFmtId="166" formatCode="_-* #,##0.00\ [$€-1]_-;\-* #,##0.00\ [$€-1]_-;_-* &quot;-&quot;??\ [$€-1]_-"/>
    <numFmt numFmtId="167" formatCode="_-* #,##0.00\ [$€-1]_-;\-* #,##0.00\ [$€-1]_-;_-* \-??\ [$€-1]_-"/>
  </numFmts>
  <fonts count="16" x14ac:knownFonts="1">
    <font>
      <sz val="10"/>
      <name val="Arial"/>
      <family val="2"/>
    </font>
    <font>
      <sz val="10"/>
      <name val="Arial"/>
      <family val="2"/>
    </font>
    <font>
      <sz val="10"/>
      <name val="Arial"/>
      <family val="2"/>
    </font>
    <font>
      <sz val="10"/>
      <name val="Liberation Sans"/>
      <family val="2"/>
    </font>
    <font>
      <b/>
      <sz val="20"/>
      <name val="Liberation Sans"/>
      <family val="2"/>
    </font>
    <font>
      <u/>
      <sz val="10"/>
      <name val="Liberation Sans"/>
      <family val="2"/>
    </font>
    <font>
      <sz val="20"/>
      <name val="Liberation Sans"/>
      <family val="2"/>
    </font>
    <font>
      <u/>
      <sz val="9"/>
      <name val="Liberation Sans"/>
      <family val="2"/>
    </font>
    <font>
      <b/>
      <sz val="10"/>
      <name val="Liberation Sans"/>
      <family val="2"/>
    </font>
    <font>
      <b/>
      <sz val="10"/>
      <color indexed="8"/>
      <name val="Liberation Sans"/>
      <family val="2"/>
    </font>
    <font>
      <b/>
      <sz val="12"/>
      <color indexed="8"/>
      <name val="Liberation Sans"/>
      <family val="2"/>
    </font>
    <font>
      <b/>
      <sz val="12"/>
      <name val="Liberation Sans"/>
      <family val="2"/>
    </font>
    <font>
      <sz val="11"/>
      <color indexed="8"/>
      <name val="Calibri"/>
      <family val="2"/>
    </font>
    <font>
      <sz val="12"/>
      <name val="Times New Roman"/>
      <family val="1"/>
    </font>
    <font>
      <sz val="11"/>
      <color theme="1"/>
      <name val="Calibri"/>
      <family val="2"/>
      <scheme val="minor"/>
    </font>
    <font>
      <sz val="8"/>
      <name val="Arial"/>
      <family val="2"/>
    </font>
  </fonts>
  <fills count="8">
    <fill>
      <patternFill patternType="none"/>
    </fill>
    <fill>
      <patternFill patternType="gray125"/>
    </fill>
    <fill>
      <patternFill patternType="solid">
        <fgColor theme="0" tint="-0.34998626667073579"/>
        <bgColor indexed="22"/>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32">
    <xf numFmtId="0" fontId="0" fillId="0" borderId="0"/>
    <xf numFmtId="165" fontId="2" fillId="0" borderId="0" applyFill="0" applyBorder="0" applyAlignment="0" applyProtection="0"/>
    <xf numFmtId="0" fontId="2" fillId="0" borderId="0"/>
    <xf numFmtId="0" fontId="2" fillId="0" borderId="0"/>
    <xf numFmtId="0" fontId="2" fillId="0" borderId="0"/>
    <xf numFmtId="0" fontId="2" fillId="0" borderId="0"/>
    <xf numFmtId="165" fontId="1" fillId="0" borderId="0" applyFill="0" applyBorder="0" applyAlignment="0" applyProtection="0"/>
    <xf numFmtId="44"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164" fontId="1" fillId="0" borderId="0" applyFont="0" applyFill="0" applyBorder="0" applyAlignment="0" applyProtection="0"/>
    <xf numFmtId="0" fontId="12" fillId="0" borderId="0"/>
    <xf numFmtId="166" fontId="13" fillId="0" borderId="0" applyFont="0" applyFill="0" applyBorder="0" applyAlignment="0" applyProtection="0"/>
    <xf numFmtId="167" fontId="12" fillId="0" borderId="0" applyFill="0" applyBorder="0" applyAlignment="0" applyProtection="0"/>
    <xf numFmtId="44" fontId="1" fillId="0" borderId="0" applyFont="0" applyFill="0" applyBorder="0" applyAlignment="0" applyProtection="0"/>
    <xf numFmtId="0" fontId="14" fillId="0" borderId="0"/>
    <xf numFmtId="0" fontId="12"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ill="0" applyBorder="0" applyAlignment="0" applyProtection="0"/>
    <xf numFmtId="164" fontId="1" fillId="0" borderId="0" applyFill="0" applyBorder="0" applyAlignment="0" applyProtection="0"/>
    <xf numFmtId="44" fontId="1"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cellStyleXfs>
  <cellXfs count="67">
    <xf numFmtId="0" fontId="0" fillId="0" borderId="0" xfId="0"/>
    <xf numFmtId="0" fontId="3" fillId="0" borderId="0" xfId="0" applyFont="1" applyAlignment="1">
      <alignment horizontal="center" vertical="center"/>
    </xf>
    <xf numFmtId="44" fontId="8" fillId="0" borderId="1" xfId="28" applyFont="1" applyFill="1" applyBorder="1" applyAlignment="1" applyProtection="1">
      <alignment horizontal="center" vertical="center" wrapText="1"/>
    </xf>
    <xf numFmtId="0" fontId="3" fillId="0" borderId="0" xfId="0" applyFont="1" applyAlignment="1">
      <alignment vertical="center"/>
    </xf>
    <xf numFmtId="44" fontId="10" fillId="4" borderId="1" xfId="28" applyFont="1" applyFill="1" applyBorder="1" applyAlignment="1">
      <alignment horizontal="center" vertical="center"/>
    </xf>
    <xf numFmtId="44" fontId="10" fillId="3" borderId="1" xfId="28" applyFont="1" applyFill="1" applyBorder="1" applyAlignment="1">
      <alignment horizontal="center" vertical="center"/>
    </xf>
    <xf numFmtId="44" fontId="11" fillId="4" borderId="1" xfId="28" applyFont="1" applyFill="1" applyBorder="1" applyAlignment="1">
      <alignment horizontal="center" vertical="center"/>
    </xf>
    <xf numFmtId="44" fontId="3" fillId="0" borderId="0" xfId="28"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vertical="center" wrapText="1"/>
    </xf>
    <xf numFmtId="44" fontId="3" fillId="0" borderId="0" xfId="28"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44" fontId="3" fillId="0" borderId="0" xfId="0" applyNumberFormat="1" applyFont="1" applyBorder="1" applyAlignment="1">
      <alignment vertical="center"/>
    </xf>
    <xf numFmtId="44" fontId="3" fillId="0" borderId="0" xfId="0" applyNumberFormat="1" applyFont="1" applyAlignment="1">
      <alignment horizontal="center" vertical="center"/>
    </xf>
    <xf numFmtId="0" fontId="8" fillId="0" borderId="0" xfId="0" applyFont="1" applyFill="1" applyBorder="1" applyAlignment="1">
      <alignment vertical="center" wrapText="1"/>
    </xf>
    <xf numFmtId="0" fontId="3" fillId="0" borderId="0" xfId="0" applyFont="1" applyFill="1" applyBorder="1" applyAlignment="1">
      <alignment vertical="center"/>
    </xf>
    <xf numFmtId="4"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0" fontId="3" fillId="0" borderId="0" xfId="0" applyFont="1" applyFill="1" applyAlignment="1">
      <alignment vertical="center"/>
    </xf>
    <xf numFmtId="44" fontId="3" fillId="0" borderId="0" xfId="0" applyNumberFormat="1" applyFont="1" applyFill="1" applyBorder="1" applyAlignment="1">
      <alignment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3" fillId="0" borderId="1" xfId="0" applyFont="1" applyFill="1" applyBorder="1" applyAlignment="1">
      <alignment vertical="center" wrapText="1"/>
    </xf>
    <xf numFmtId="0" fontId="3" fillId="5" borderId="1" xfId="0" applyFont="1" applyFill="1" applyBorder="1" applyAlignment="1">
      <alignment horizontal="center" vertical="center"/>
    </xf>
    <xf numFmtId="4" fontId="3" fillId="5" borderId="1" xfId="0" applyNumberFormat="1" applyFont="1" applyFill="1" applyBorder="1" applyAlignment="1">
      <alignment horizontal="center" vertical="center"/>
    </xf>
    <xf numFmtId="44" fontId="3" fillId="5" borderId="1" xfId="28" applyFont="1" applyFill="1" applyBorder="1" applyAlignment="1">
      <alignment horizontal="center" vertical="center"/>
    </xf>
    <xf numFmtId="0" fontId="8" fillId="0" borderId="1" xfId="8"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44" fontId="3" fillId="0" borderId="1" xfId="28" applyFont="1" applyFill="1" applyBorder="1" applyAlignment="1">
      <alignment horizontal="center" vertical="center"/>
    </xf>
    <xf numFmtId="0" fontId="3" fillId="6" borderId="1" xfId="0" applyFont="1" applyFill="1" applyBorder="1" applyAlignment="1">
      <alignment horizontal="center" vertical="center"/>
    </xf>
    <xf numFmtId="0" fontId="11" fillId="0" borderId="0" xfId="0" applyFont="1" applyFill="1" applyBorder="1" applyAlignment="1">
      <alignment horizontal="right" vertical="center"/>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44" fontId="3" fillId="0" borderId="1" xfId="28" applyFont="1" applyFill="1" applyBorder="1" applyAlignment="1">
      <alignment horizontal="center" vertical="center"/>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44" fontId="3" fillId="0" borderId="1" xfId="28"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9" fillId="0" borderId="6" xfId="9" applyFont="1" applyFill="1" applyBorder="1" applyAlignment="1">
      <alignment horizontal="center" vertical="center"/>
    </xf>
    <xf numFmtId="0" fontId="9" fillId="0" borderId="5" xfId="9" applyFont="1" applyFill="1" applyBorder="1" applyAlignment="1">
      <alignment horizontal="center" vertical="center"/>
    </xf>
    <xf numFmtId="0" fontId="9" fillId="0" borderId="7" xfId="9"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8" fillId="0" borderId="1" xfId="8" applyFont="1" applyFill="1" applyBorder="1" applyAlignment="1">
      <alignment horizontal="center" vertical="center" wrapText="1"/>
    </xf>
    <xf numFmtId="0" fontId="9" fillId="0" borderId="5" xfId="9" applyFont="1" applyFill="1" applyBorder="1" applyAlignment="1">
      <alignment horizontal="center" vertical="center"/>
    </xf>
    <xf numFmtId="0" fontId="8" fillId="0" borderId="1" xfId="8" applyFont="1" applyFill="1" applyBorder="1" applyAlignment="1">
      <alignment horizontal="center" vertical="center" wrapText="1"/>
    </xf>
    <xf numFmtId="0" fontId="4" fillId="0" borderId="1" xfId="8" applyFont="1" applyFill="1" applyBorder="1" applyAlignment="1">
      <alignment horizontal="center" vertical="center" wrapText="1"/>
    </xf>
    <xf numFmtId="0" fontId="5" fillId="0" borderId="1" xfId="8" applyFont="1" applyFill="1" applyBorder="1" applyAlignment="1">
      <alignment horizontal="left" vertical="center" wrapText="1"/>
    </xf>
    <xf numFmtId="0" fontId="5" fillId="0" borderId="2" xfId="8" applyFont="1" applyFill="1" applyBorder="1" applyAlignment="1">
      <alignment horizontal="center" vertical="center" wrapText="1"/>
    </xf>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6" fillId="2" borderId="1" xfId="8" applyFont="1" applyFill="1" applyBorder="1" applyAlignment="1">
      <alignment horizontal="center" vertical="center" wrapText="1"/>
    </xf>
    <xf numFmtId="0" fontId="7" fillId="0" borderId="2" xfId="8" applyFont="1" applyFill="1" applyBorder="1" applyAlignment="1">
      <alignment horizontal="center" vertical="center"/>
    </xf>
    <xf numFmtId="0" fontId="7" fillId="0" borderId="3" xfId="8" applyFont="1" applyFill="1" applyBorder="1" applyAlignment="1">
      <alignment horizontal="center" vertical="center"/>
    </xf>
    <xf numFmtId="0" fontId="7" fillId="0" borderId="4" xfId="8" applyFont="1" applyFill="1" applyBorder="1" applyAlignment="1">
      <alignment horizontal="center" vertical="center"/>
    </xf>
    <xf numFmtId="0" fontId="3" fillId="0" borderId="1" xfId="0" applyFont="1" applyFill="1" applyBorder="1" applyAlignment="1">
      <alignment horizontal="left" vertical="center" wrapText="1"/>
    </xf>
    <xf numFmtId="0" fontId="8" fillId="7" borderId="8" xfId="0" applyFont="1" applyFill="1" applyBorder="1" applyAlignment="1">
      <alignment horizontal="left" vertical="center"/>
    </xf>
    <xf numFmtId="0" fontId="8" fillId="5" borderId="1" xfId="0" applyFont="1" applyFill="1" applyBorder="1" applyAlignment="1">
      <alignment horizontal="left" vertical="center"/>
    </xf>
    <xf numFmtId="0" fontId="11" fillId="0" borderId="1" xfId="0" applyFont="1" applyFill="1" applyBorder="1" applyAlignment="1">
      <alignment horizontal="right" vertical="center"/>
    </xf>
    <xf numFmtId="0" fontId="10" fillId="0" borderId="1" xfId="0" applyFont="1" applyFill="1" applyBorder="1" applyAlignment="1">
      <alignment horizontal="right" vertical="center"/>
    </xf>
    <xf numFmtId="0" fontId="10" fillId="0" borderId="1" xfId="0" applyFont="1" applyBorder="1" applyAlignment="1">
      <alignment horizontal="right" vertical="center"/>
    </xf>
  </cellXfs>
  <cellStyles count="32">
    <cellStyle name="Euro" xfId="1" xr:uid="{00000000-0005-0000-0000-000000000000}"/>
    <cellStyle name="Euro 2" xfId="13" xr:uid="{00000000-0005-0000-0000-000001000000}"/>
    <cellStyle name="Euro 2 2" xfId="17" xr:uid="{00000000-0005-0000-0000-000002000000}"/>
    <cellStyle name="Euro 2 2 2" xfId="22" xr:uid="{00000000-0005-0000-0000-000003000000}"/>
    <cellStyle name="Euro 3" xfId="6" xr:uid="{00000000-0005-0000-0000-000004000000}"/>
    <cellStyle name="Euro 3 2" xfId="18" xr:uid="{00000000-0005-0000-0000-000005000000}"/>
    <cellStyle name="Euro 4" xfId="16" xr:uid="{00000000-0005-0000-0000-000006000000}"/>
    <cellStyle name="Euro 4 2" xfId="23" xr:uid="{00000000-0005-0000-0000-000007000000}"/>
    <cellStyle name="Milliers 2" xfId="14" xr:uid="{00000000-0005-0000-0000-000008000000}"/>
    <cellStyle name="Milliers 3" xfId="27" xr:uid="{00000000-0005-0000-0000-000009000000}"/>
    <cellStyle name="Monétaire" xfId="28" builtinId="4"/>
    <cellStyle name="Monétaire 2" xfId="7" xr:uid="{00000000-0005-0000-0000-00000B000000}"/>
    <cellStyle name="Monétaire 2 2" xfId="24" xr:uid="{00000000-0005-0000-0000-00000C000000}"/>
    <cellStyle name="Monétaire 3" xfId="25" xr:uid="{00000000-0005-0000-0000-00000D000000}"/>
    <cellStyle name="Monétaire 4" xfId="30" xr:uid="{00000000-0005-0000-0000-00000E000000}"/>
    <cellStyle name="Normal" xfId="0" builtinId="0"/>
    <cellStyle name="Normal 2" xfId="2" xr:uid="{00000000-0005-0000-0000-000010000000}"/>
    <cellStyle name="Normal 2 2" xfId="8" xr:uid="{00000000-0005-0000-0000-000011000000}"/>
    <cellStyle name="Normal 2 2 2" xfId="20" xr:uid="{00000000-0005-0000-0000-000012000000}"/>
    <cellStyle name="Normal 2 3" xfId="21" xr:uid="{00000000-0005-0000-0000-000013000000}"/>
    <cellStyle name="Normal 2 4" xfId="19" xr:uid="{00000000-0005-0000-0000-000014000000}"/>
    <cellStyle name="Normal 2 4 2" xfId="29" xr:uid="{00000000-0005-0000-0000-000015000000}"/>
    <cellStyle name="Normal 3" xfId="3" xr:uid="{00000000-0005-0000-0000-000016000000}"/>
    <cellStyle name="Normal 3 2" xfId="9" xr:uid="{00000000-0005-0000-0000-000017000000}"/>
    <cellStyle name="Normal 4" xfId="4" xr:uid="{00000000-0005-0000-0000-000018000000}"/>
    <cellStyle name="Normal 4 2" xfId="10" xr:uid="{00000000-0005-0000-0000-000019000000}"/>
    <cellStyle name="Normal 5" xfId="12" xr:uid="{00000000-0005-0000-0000-00001A000000}"/>
    <cellStyle name="Normal 6" xfId="15" xr:uid="{00000000-0005-0000-0000-00001B000000}"/>
    <cellStyle name="Normal 7" xfId="5" xr:uid="{00000000-0005-0000-0000-00001C000000}"/>
    <cellStyle name="Normal 7 2" xfId="11" xr:uid="{00000000-0005-0000-0000-00001D000000}"/>
    <cellStyle name="Pourcentage 2" xfId="26" xr:uid="{00000000-0005-0000-0000-00001E000000}"/>
    <cellStyle name="Pourcentage 3" xfId="31"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5C18D-C8A0-4006-884F-0861CF437C3D}">
  <sheetPr>
    <pageSetUpPr fitToPage="1"/>
  </sheetPr>
  <dimension ref="A1:T120"/>
  <sheetViews>
    <sheetView tabSelected="1" zoomScaleNormal="100" zoomScaleSheetLayoutView="70" workbookViewId="0">
      <pane ySplit="8" topLeftCell="A53" activePane="bottomLeft" state="frozenSplit"/>
      <selection pane="bottomLeft" activeCell="I38" sqref="I38"/>
    </sheetView>
  </sheetViews>
  <sheetFormatPr baseColWidth="10" defaultColWidth="11.42578125" defaultRowHeight="12.75" x14ac:dyDescent="0.2"/>
  <cols>
    <col min="1" max="1" width="6.85546875" style="1" customWidth="1"/>
    <col min="2" max="2" width="10.42578125" style="1" customWidth="1"/>
    <col min="3" max="3" width="10.85546875" style="8" customWidth="1"/>
    <col min="4" max="4" width="97.85546875" style="9" customWidth="1"/>
    <col min="5" max="5" width="10.140625" style="8" bestFit="1" customWidth="1"/>
    <col min="6" max="7" width="10.140625" style="8" customWidth="1"/>
    <col min="8" max="8" width="15.5703125" style="10" customWidth="1"/>
    <col min="9" max="9" width="29.140625" style="10" customWidth="1"/>
    <col min="10" max="10" width="44.5703125" style="8" customWidth="1"/>
    <col min="11" max="11" width="58" style="8" customWidth="1"/>
    <col min="12" max="12" width="11.42578125" style="8"/>
    <col min="13" max="16384" width="11.42578125" style="3"/>
  </cols>
  <sheetData>
    <row r="1" spans="1:12" ht="65.25" customHeight="1" x14ac:dyDescent="0.2">
      <c r="A1" s="52" t="s">
        <v>82</v>
      </c>
      <c r="B1" s="52"/>
      <c r="C1" s="52"/>
      <c r="D1" s="52"/>
      <c r="E1" s="52"/>
      <c r="F1" s="52"/>
      <c r="G1" s="52"/>
      <c r="H1" s="52"/>
      <c r="I1" s="52"/>
      <c r="J1" s="3"/>
      <c r="K1" s="3"/>
      <c r="L1" s="3"/>
    </row>
    <row r="2" spans="1:12" ht="13.5" customHeight="1" x14ac:dyDescent="0.2">
      <c r="A2" s="53" t="s">
        <v>6</v>
      </c>
      <c r="B2" s="53"/>
      <c r="C2" s="53"/>
      <c r="D2" s="53"/>
      <c r="E2" s="53"/>
      <c r="F2" s="53"/>
      <c r="G2" s="53"/>
      <c r="H2" s="53"/>
      <c r="I2" s="53"/>
      <c r="J2" s="3"/>
      <c r="K2" s="3"/>
      <c r="L2" s="3"/>
    </row>
    <row r="3" spans="1:12" x14ac:dyDescent="0.2">
      <c r="A3" s="53"/>
      <c r="B3" s="53"/>
      <c r="C3" s="53"/>
      <c r="D3" s="53"/>
      <c r="E3" s="53"/>
      <c r="F3" s="53"/>
      <c r="G3" s="53"/>
      <c r="H3" s="53"/>
      <c r="I3" s="53"/>
      <c r="J3" s="3"/>
      <c r="K3" s="3"/>
      <c r="L3" s="3"/>
    </row>
    <row r="4" spans="1:12" x14ac:dyDescent="0.2">
      <c r="A4" s="53"/>
      <c r="B4" s="53"/>
      <c r="C4" s="53"/>
      <c r="D4" s="53"/>
      <c r="E4" s="53"/>
      <c r="F4" s="53"/>
      <c r="G4" s="53"/>
      <c r="H4" s="53"/>
      <c r="I4" s="53"/>
      <c r="J4" s="3"/>
      <c r="K4" s="3"/>
      <c r="L4" s="3"/>
    </row>
    <row r="5" spans="1:12" x14ac:dyDescent="0.2">
      <c r="A5" s="54"/>
      <c r="B5" s="55"/>
      <c r="C5" s="55"/>
      <c r="D5" s="55"/>
      <c r="E5" s="55"/>
      <c r="F5" s="55"/>
      <c r="G5" s="55"/>
      <c r="H5" s="55"/>
      <c r="I5" s="56"/>
      <c r="J5" s="3"/>
      <c r="K5" s="3"/>
      <c r="L5" s="3"/>
    </row>
    <row r="6" spans="1:12" ht="30" customHeight="1" x14ac:dyDescent="0.2">
      <c r="A6" s="57" t="s">
        <v>51</v>
      </c>
      <c r="B6" s="57"/>
      <c r="C6" s="57"/>
      <c r="D6" s="57"/>
      <c r="E6" s="57"/>
      <c r="F6" s="57"/>
      <c r="G6" s="57"/>
      <c r="H6" s="57"/>
      <c r="I6" s="57"/>
      <c r="J6" s="3"/>
      <c r="K6" s="3"/>
      <c r="L6" s="3"/>
    </row>
    <row r="7" spans="1:12" x14ac:dyDescent="0.2">
      <c r="A7" s="58"/>
      <c r="B7" s="59"/>
      <c r="C7" s="59"/>
      <c r="D7" s="59"/>
      <c r="E7" s="59"/>
      <c r="F7" s="59"/>
      <c r="G7" s="59"/>
      <c r="H7" s="59"/>
      <c r="I7" s="60"/>
      <c r="J7" s="3"/>
      <c r="K7" s="3"/>
      <c r="L7" s="3"/>
    </row>
    <row r="8" spans="1:12" ht="30" customHeight="1" x14ac:dyDescent="0.2">
      <c r="A8" s="28" t="s">
        <v>3</v>
      </c>
      <c r="B8" s="51" t="s">
        <v>7</v>
      </c>
      <c r="C8" s="51"/>
      <c r="D8" s="28" t="s">
        <v>0</v>
      </c>
      <c r="E8" s="28" t="s">
        <v>1</v>
      </c>
      <c r="F8" s="28" t="s">
        <v>12</v>
      </c>
      <c r="G8" s="49" t="s">
        <v>83</v>
      </c>
      <c r="H8" s="2" t="s">
        <v>2</v>
      </c>
      <c r="I8" s="2" t="s">
        <v>4</v>
      </c>
      <c r="J8" s="3"/>
      <c r="K8" s="3"/>
      <c r="L8" s="3"/>
    </row>
    <row r="9" spans="1:12" x14ac:dyDescent="0.2">
      <c r="A9" s="61" t="s">
        <v>5</v>
      </c>
      <c r="B9" s="61"/>
      <c r="C9" s="61"/>
      <c r="D9" s="61"/>
      <c r="E9" s="61"/>
      <c r="F9" s="61"/>
      <c r="G9" s="61"/>
      <c r="H9" s="61"/>
      <c r="I9" s="61"/>
      <c r="J9" s="3"/>
      <c r="K9" s="3"/>
      <c r="L9" s="3"/>
    </row>
    <row r="10" spans="1:12" s="1" customFormat="1" ht="15.95" customHeight="1" x14ac:dyDescent="0.2">
      <c r="A10" s="16"/>
      <c r="B10" s="23"/>
      <c r="C10" s="23"/>
      <c r="D10" s="21"/>
      <c r="E10" s="22"/>
      <c r="F10" s="17"/>
      <c r="G10" s="17"/>
      <c r="H10" s="7"/>
      <c r="I10" s="7"/>
      <c r="J10" s="14"/>
    </row>
    <row r="11" spans="1:12" s="1" customFormat="1" ht="15.95" customHeight="1" x14ac:dyDescent="0.2">
      <c r="A11" s="62" t="s">
        <v>59</v>
      </c>
      <c r="B11" s="62"/>
      <c r="C11" s="62"/>
      <c r="D11" s="62"/>
      <c r="E11" s="62"/>
      <c r="F11" s="62"/>
      <c r="G11" s="62"/>
      <c r="H11" s="62"/>
      <c r="I11" s="62"/>
      <c r="J11" s="14"/>
    </row>
    <row r="12" spans="1:12" ht="15.95" customHeight="1" x14ac:dyDescent="0.2">
      <c r="A12" s="63" t="s">
        <v>28</v>
      </c>
      <c r="B12" s="63"/>
      <c r="C12" s="63"/>
      <c r="D12" s="63"/>
      <c r="E12" s="25"/>
      <c r="F12" s="26"/>
      <c r="G12" s="26"/>
      <c r="H12" s="27"/>
      <c r="I12" s="27"/>
      <c r="J12" s="3"/>
      <c r="K12" s="3"/>
      <c r="L12" s="3"/>
    </row>
    <row r="13" spans="1:12" ht="15.95" customHeight="1" x14ac:dyDescent="0.2">
      <c r="A13" s="33">
        <v>311</v>
      </c>
      <c r="B13" s="11" t="s">
        <v>8</v>
      </c>
      <c r="C13" s="12" t="s">
        <v>13</v>
      </c>
      <c r="D13" s="24" t="s">
        <v>14</v>
      </c>
      <c r="E13" s="38" t="s">
        <v>10</v>
      </c>
      <c r="F13" s="39">
        <v>1</v>
      </c>
      <c r="G13" s="39"/>
      <c r="H13" s="40"/>
      <c r="I13" s="40">
        <f>G13*H13</f>
        <v>0</v>
      </c>
      <c r="J13" s="3"/>
      <c r="K13" s="3"/>
      <c r="L13" s="3"/>
    </row>
    <row r="14" spans="1:12" ht="15.95" customHeight="1" x14ac:dyDescent="0.2">
      <c r="A14" s="33">
        <v>312</v>
      </c>
      <c r="B14" s="11" t="s">
        <v>8</v>
      </c>
      <c r="C14" s="12" t="s">
        <v>15</v>
      </c>
      <c r="D14" s="24" t="s">
        <v>63</v>
      </c>
      <c r="E14" s="38" t="s">
        <v>10</v>
      </c>
      <c r="F14" s="39">
        <v>0</v>
      </c>
      <c r="G14" s="39"/>
      <c r="H14" s="40"/>
      <c r="I14" s="40">
        <f t="shared" ref="I14:I18" si="0">G14*H14</f>
        <v>0</v>
      </c>
      <c r="J14" s="3"/>
      <c r="K14" s="3"/>
      <c r="L14" s="3"/>
    </row>
    <row r="15" spans="1:12" s="1" customFormat="1" ht="15.95" customHeight="1" x14ac:dyDescent="0.2">
      <c r="A15" s="33">
        <v>313</v>
      </c>
      <c r="B15" s="11" t="s">
        <v>8</v>
      </c>
      <c r="C15" s="11" t="s">
        <v>16</v>
      </c>
      <c r="D15" s="29" t="s">
        <v>17</v>
      </c>
      <c r="E15" s="38" t="s">
        <v>10</v>
      </c>
      <c r="F15" s="39">
        <v>0</v>
      </c>
      <c r="G15" s="39"/>
      <c r="H15" s="40"/>
      <c r="I15" s="40">
        <f t="shared" si="0"/>
        <v>0</v>
      </c>
    </row>
    <row r="16" spans="1:12" s="1" customFormat="1" ht="15.95" customHeight="1" x14ac:dyDescent="0.2">
      <c r="A16" s="33">
        <v>314</v>
      </c>
      <c r="B16" s="11" t="s">
        <v>8</v>
      </c>
      <c r="C16" s="11" t="s">
        <v>18</v>
      </c>
      <c r="D16" s="29" t="s">
        <v>11</v>
      </c>
      <c r="E16" s="38" t="s">
        <v>10</v>
      </c>
      <c r="F16" s="39">
        <v>0</v>
      </c>
      <c r="G16" s="39"/>
      <c r="H16" s="40"/>
      <c r="I16" s="40">
        <f t="shared" si="0"/>
        <v>0</v>
      </c>
    </row>
    <row r="17" spans="1:20" s="1" customFormat="1" ht="15.95" customHeight="1" x14ac:dyDescent="0.2">
      <c r="A17" s="33">
        <v>315</v>
      </c>
      <c r="B17" s="11" t="s">
        <v>8</v>
      </c>
      <c r="C17" s="11" t="s">
        <v>19</v>
      </c>
      <c r="D17" s="29" t="s">
        <v>22</v>
      </c>
      <c r="E17" s="38" t="s">
        <v>10</v>
      </c>
      <c r="F17" s="39">
        <v>0</v>
      </c>
      <c r="G17" s="39"/>
      <c r="H17" s="40"/>
      <c r="I17" s="40">
        <f t="shared" si="0"/>
        <v>0</v>
      </c>
    </row>
    <row r="18" spans="1:20" s="1" customFormat="1" ht="15.95" customHeight="1" x14ac:dyDescent="0.2">
      <c r="A18" s="33">
        <v>316</v>
      </c>
      <c r="B18" s="11" t="s">
        <v>8</v>
      </c>
      <c r="C18" s="11" t="s">
        <v>20</v>
      </c>
      <c r="D18" s="29" t="s">
        <v>21</v>
      </c>
      <c r="E18" s="38" t="s">
        <v>10</v>
      </c>
      <c r="F18" s="39">
        <v>1</v>
      </c>
      <c r="G18" s="39"/>
      <c r="H18" s="40"/>
      <c r="I18" s="40">
        <f t="shared" si="0"/>
        <v>0</v>
      </c>
      <c r="J18" s="14"/>
    </row>
    <row r="19" spans="1:20" ht="15.95" customHeight="1" x14ac:dyDescent="0.2">
      <c r="A19" s="64" t="s">
        <v>29</v>
      </c>
      <c r="B19" s="64"/>
      <c r="C19" s="64"/>
      <c r="D19" s="64"/>
      <c r="E19" s="64"/>
      <c r="F19" s="64"/>
      <c r="G19" s="64"/>
      <c r="H19" s="64"/>
      <c r="I19" s="6">
        <f>SUM(I13:I18)</f>
        <v>0</v>
      </c>
      <c r="J19" s="3"/>
      <c r="K19" s="3"/>
      <c r="L19" s="3"/>
    </row>
    <row r="20" spans="1:20" s="1" customFormat="1" ht="15.95" customHeight="1" x14ac:dyDescent="0.2">
      <c r="A20" s="16"/>
      <c r="B20" s="23"/>
      <c r="C20" s="23"/>
      <c r="D20" s="21"/>
      <c r="E20" s="22"/>
      <c r="F20" s="17"/>
      <c r="G20" s="17"/>
      <c r="H20" s="7"/>
      <c r="I20" s="7"/>
      <c r="J20" s="14"/>
    </row>
    <row r="21" spans="1:20" ht="15.95" customHeight="1" x14ac:dyDescent="0.2">
      <c r="A21" s="63" t="s">
        <v>23</v>
      </c>
      <c r="B21" s="63"/>
      <c r="C21" s="63"/>
      <c r="D21" s="63"/>
      <c r="E21" s="25"/>
      <c r="F21" s="26"/>
      <c r="G21" s="26"/>
      <c r="H21" s="27"/>
      <c r="I21" s="27"/>
      <c r="J21" s="3"/>
      <c r="K21" s="3"/>
      <c r="L21" s="3"/>
    </row>
    <row r="22" spans="1:20" s="1" customFormat="1" ht="15.95" customHeight="1" x14ac:dyDescent="0.2">
      <c r="A22" s="33">
        <v>321</v>
      </c>
      <c r="B22" s="11" t="s">
        <v>8</v>
      </c>
      <c r="C22" s="12" t="s">
        <v>24</v>
      </c>
      <c r="D22" s="29" t="s">
        <v>71</v>
      </c>
      <c r="E22" s="38" t="s">
        <v>56</v>
      </c>
      <c r="F22" s="31">
        <f>102+15</f>
        <v>117</v>
      </c>
      <c r="G22" s="39"/>
      <c r="H22" s="32"/>
      <c r="I22" s="40">
        <f t="shared" ref="I22:I24" si="1">G22*H22</f>
        <v>0</v>
      </c>
      <c r="K22" s="3"/>
      <c r="L22" s="3"/>
      <c r="M22" s="3"/>
      <c r="N22" s="3"/>
      <c r="O22" s="3"/>
      <c r="P22" s="3"/>
      <c r="Q22" s="3"/>
      <c r="R22" s="3"/>
      <c r="S22" s="3"/>
      <c r="T22" s="3"/>
    </row>
    <row r="23" spans="1:20" s="1" customFormat="1" ht="15.95" customHeight="1" x14ac:dyDescent="0.2">
      <c r="A23" s="33">
        <v>322</v>
      </c>
      <c r="B23" s="11" t="s">
        <v>8</v>
      </c>
      <c r="C23" s="12" t="s">
        <v>25</v>
      </c>
      <c r="D23" s="46" t="s">
        <v>66</v>
      </c>
      <c r="E23" s="38" t="s">
        <v>10</v>
      </c>
      <c r="F23" s="39">
        <v>1</v>
      </c>
      <c r="G23" s="39"/>
      <c r="H23" s="40"/>
      <c r="I23" s="40">
        <f t="shared" si="1"/>
        <v>0</v>
      </c>
      <c r="K23" s="3"/>
      <c r="L23" s="3"/>
      <c r="M23" s="3"/>
      <c r="N23" s="3"/>
      <c r="O23" s="3"/>
      <c r="P23" s="3"/>
      <c r="Q23" s="3"/>
      <c r="R23" s="3"/>
      <c r="S23" s="3"/>
      <c r="T23" s="3"/>
    </row>
    <row r="24" spans="1:20" s="1" customFormat="1" ht="15.95" customHeight="1" x14ac:dyDescent="0.2">
      <c r="A24" s="33">
        <v>323</v>
      </c>
      <c r="B24" s="11" t="s">
        <v>8</v>
      </c>
      <c r="C24" s="12" t="s">
        <v>26</v>
      </c>
      <c r="D24" s="29" t="s">
        <v>70</v>
      </c>
      <c r="E24" s="35" t="s">
        <v>10</v>
      </c>
      <c r="F24" s="31">
        <v>1</v>
      </c>
      <c r="G24" s="39"/>
      <c r="H24" s="32"/>
      <c r="I24" s="40">
        <f t="shared" si="1"/>
        <v>0</v>
      </c>
      <c r="K24" s="3"/>
      <c r="L24" s="3"/>
      <c r="M24" s="3"/>
      <c r="N24" s="3"/>
      <c r="O24" s="3"/>
      <c r="P24" s="3"/>
      <c r="Q24" s="3"/>
      <c r="R24" s="3"/>
      <c r="S24" s="3"/>
      <c r="T24" s="3"/>
    </row>
    <row r="25" spans="1:20" ht="15.95" customHeight="1" x14ac:dyDescent="0.2">
      <c r="A25" s="64" t="s">
        <v>27</v>
      </c>
      <c r="B25" s="64"/>
      <c r="C25" s="64"/>
      <c r="D25" s="64"/>
      <c r="E25" s="64"/>
      <c r="F25" s="64"/>
      <c r="G25" s="64"/>
      <c r="H25" s="64"/>
      <c r="I25" s="6">
        <f>SUM(I22:I24)</f>
        <v>0</v>
      </c>
      <c r="J25" s="3"/>
      <c r="K25" s="3"/>
      <c r="L25" s="3"/>
    </row>
    <row r="26" spans="1:20" s="1" customFormat="1" ht="15.95" customHeight="1" x14ac:dyDescent="0.2">
      <c r="A26" s="16"/>
      <c r="B26" s="23"/>
      <c r="C26" s="23"/>
      <c r="D26" s="21"/>
      <c r="E26" s="22"/>
      <c r="F26" s="17"/>
      <c r="G26" s="17"/>
      <c r="H26" s="7"/>
      <c r="I26" s="7"/>
      <c r="J26" s="14"/>
    </row>
    <row r="27" spans="1:20" ht="15.95" customHeight="1" x14ac:dyDescent="0.2">
      <c r="A27" s="63" t="s">
        <v>32</v>
      </c>
      <c r="B27" s="63"/>
      <c r="C27" s="63"/>
      <c r="D27" s="63"/>
      <c r="E27" s="25"/>
      <c r="F27" s="26"/>
      <c r="G27" s="26"/>
      <c r="H27" s="27"/>
      <c r="I27" s="27"/>
      <c r="J27" s="3"/>
      <c r="K27" s="3"/>
      <c r="L27" s="3"/>
    </row>
    <row r="28" spans="1:20" s="1" customFormat="1" ht="15.95" customHeight="1" x14ac:dyDescent="0.2">
      <c r="A28" s="33">
        <v>331</v>
      </c>
      <c r="B28" s="11" t="s">
        <v>8</v>
      </c>
      <c r="C28" s="12" t="s">
        <v>30</v>
      </c>
      <c r="D28" s="29" t="s">
        <v>61</v>
      </c>
      <c r="E28" s="30" t="s">
        <v>1</v>
      </c>
      <c r="F28" s="31">
        <v>1</v>
      </c>
      <c r="G28" s="39"/>
      <c r="H28" s="32"/>
      <c r="I28" s="40">
        <f>G28*H28</f>
        <v>0</v>
      </c>
      <c r="K28" s="3"/>
      <c r="L28" s="3"/>
      <c r="M28" s="3"/>
      <c r="N28" s="3"/>
      <c r="O28" s="3"/>
      <c r="P28" s="3"/>
      <c r="Q28" s="3"/>
      <c r="R28" s="3"/>
      <c r="S28" s="3"/>
      <c r="T28" s="3"/>
    </row>
    <row r="29" spans="1:20" ht="15.95" customHeight="1" x14ac:dyDescent="0.2">
      <c r="A29" s="64" t="s">
        <v>33</v>
      </c>
      <c r="B29" s="64"/>
      <c r="C29" s="64"/>
      <c r="D29" s="64"/>
      <c r="E29" s="64"/>
      <c r="F29" s="64"/>
      <c r="G29" s="64"/>
      <c r="H29" s="64"/>
      <c r="I29" s="6">
        <f>SUM(I28:I28)</f>
        <v>0</v>
      </c>
      <c r="J29" s="3"/>
      <c r="K29" s="3"/>
      <c r="L29" s="3"/>
    </row>
    <row r="30" spans="1:20" s="1" customFormat="1" ht="15.95" customHeight="1" x14ac:dyDescent="0.2">
      <c r="A30" s="16"/>
      <c r="B30" s="23"/>
      <c r="C30" s="23"/>
      <c r="D30" s="21"/>
      <c r="E30" s="22"/>
      <c r="F30" s="17"/>
      <c r="G30" s="17"/>
      <c r="H30" s="7"/>
      <c r="I30" s="7"/>
      <c r="J30" s="14"/>
    </row>
    <row r="31" spans="1:20" ht="15.95" customHeight="1" x14ac:dyDescent="0.2">
      <c r="A31" s="63" t="s">
        <v>34</v>
      </c>
      <c r="B31" s="63"/>
      <c r="C31" s="63"/>
      <c r="D31" s="63"/>
      <c r="E31" s="25"/>
      <c r="F31" s="26"/>
      <c r="G31" s="26"/>
      <c r="H31" s="27"/>
      <c r="I31" s="27"/>
      <c r="J31" s="3"/>
      <c r="K31" s="3"/>
      <c r="L31" s="3"/>
    </row>
    <row r="32" spans="1:20" s="1" customFormat="1" ht="15.95" customHeight="1" x14ac:dyDescent="0.2">
      <c r="A32" s="33">
        <v>341</v>
      </c>
      <c r="B32" s="11" t="s">
        <v>8</v>
      </c>
      <c r="C32" s="12" t="s">
        <v>31</v>
      </c>
      <c r="D32" s="29" t="s">
        <v>67</v>
      </c>
      <c r="E32" s="30" t="s">
        <v>10</v>
      </c>
      <c r="F32" s="31">
        <v>1</v>
      </c>
      <c r="G32" s="39"/>
      <c r="H32" s="32"/>
      <c r="I32" s="40">
        <f>G32*H32</f>
        <v>0</v>
      </c>
      <c r="K32" s="3"/>
      <c r="L32" s="3"/>
      <c r="M32" s="3"/>
      <c r="N32" s="3"/>
      <c r="O32" s="3"/>
      <c r="P32" s="3"/>
      <c r="Q32" s="3"/>
      <c r="R32" s="3"/>
      <c r="S32" s="3"/>
      <c r="T32" s="3"/>
    </row>
    <row r="33" spans="1:20" ht="15.95" customHeight="1" x14ac:dyDescent="0.2">
      <c r="A33" s="64" t="s">
        <v>35</v>
      </c>
      <c r="B33" s="64"/>
      <c r="C33" s="64"/>
      <c r="D33" s="64"/>
      <c r="E33" s="64"/>
      <c r="F33" s="64"/>
      <c r="G33" s="64"/>
      <c r="H33" s="64"/>
      <c r="I33" s="6">
        <f>I32</f>
        <v>0</v>
      </c>
      <c r="J33" s="3"/>
      <c r="K33" s="3"/>
      <c r="L33" s="3"/>
    </row>
    <row r="34" spans="1:20" s="1" customFormat="1" ht="15.95" customHeight="1" x14ac:dyDescent="0.2">
      <c r="A34" s="16"/>
      <c r="B34" s="23"/>
      <c r="C34" s="23"/>
      <c r="D34" s="21"/>
      <c r="E34" s="22"/>
      <c r="F34" s="17"/>
      <c r="G34" s="17"/>
      <c r="H34" s="7"/>
      <c r="I34" s="7"/>
      <c r="J34" s="14"/>
    </row>
    <row r="35" spans="1:20" s="1" customFormat="1" ht="15.95" customHeight="1" x14ac:dyDescent="0.2">
      <c r="A35" s="16"/>
      <c r="B35" s="23"/>
      <c r="C35" s="23"/>
      <c r="D35" s="21"/>
      <c r="E35" s="22"/>
      <c r="F35" s="17"/>
      <c r="G35" s="17"/>
      <c r="H35" s="7"/>
      <c r="I35" s="7"/>
      <c r="J35" s="14"/>
    </row>
    <row r="36" spans="1:20" ht="14.1" customHeight="1" x14ac:dyDescent="0.2">
      <c r="A36" s="65" t="s">
        <v>84</v>
      </c>
      <c r="B36" s="65"/>
      <c r="C36" s="65"/>
      <c r="D36" s="65"/>
      <c r="E36" s="65"/>
      <c r="F36" s="65"/>
      <c r="G36" s="65"/>
      <c r="H36" s="65"/>
      <c r="I36" s="4">
        <f>I33+I29+I25+I19</f>
        <v>0</v>
      </c>
      <c r="J36" s="3"/>
      <c r="K36" s="3"/>
      <c r="L36" s="3"/>
    </row>
    <row r="37" spans="1:20" ht="15" x14ac:dyDescent="0.2">
      <c r="A37" s="66" t="s">
        <v>50</v>
      </c>
      <c r="B37" s="66"/>
      <c r="C37" s="66"/>
      <c r="D37" s="66"/>
      <c r="E37" s="66"/>
      <c r="F37" s="66"/>
      <c r="G37" s="66"/>
      <c r="H37" s="66"/>
      <c r="I37" s="5">
        <f>(0/100)*I36</f>
        <v>0</v>
      </c>
      <c r="J37" s="3"/>
      <c r="K37" s="3"/>
      <c r="L37" s="3"/>
    </row>
    <row r="38" spans="1:20" ht="15" x14ac:dyDescent="0.2">
      <c r="A38" s="66" t="s">
        <v>9</v>
      </c>
      <c r="B38" s="66"/>
      <c r="C38" s="66"/>
      <c r="D38" s="66"/>
      <c r="E38" s="66"/>
      <c r="F38" s="66"/>
      <c r="G38" s="66"/>
      <c r="H38" s="66"/>
      <c r="I38" s="5">
        <f>I36+I37</f>
        <v>0</v>
      </c>
    </row>
    <row r="39" spans="1:20" x14ac:dyDescent="0.2">
      <c r="E39" s="3"/>
      <c r="I39" s="13"/>
    </row>
    <row r="40" spans="1:20" s="1" customFormat="1" ht="15.95" customHeight="1" x14ac:dyDescent="0.2">
      <c r="A40" s="62" t="s">
        <v>57</v>
      </c>
      <c r="B40" s="62"/>
      <c r="C40" s="62"/>
      <c r="D40" s="62"/>
      <c r="E40" s="62"/>
      <c r="F40" s="62"/>
      <c r="G40" s="62"/>
      <c r="H40" s="62"/>
      <c r="I40" s="62"/>
      <c r="J40" s="14"/>
    </row>
    <row r="41" spans="1:20" ht="15.95" customHeight="1" x14ac:dyDescent="0.2">
      <c r="A41" s="63" t="s">
        <v>62</v>
      </c>
      <c r="B41" s="63"/>
      <c r="C41" s="63"/>
      <c r="D41" s="63"/>
      <c r="E41" s="25"/>
      <c r="F41" s="26"/>
      <c r="G41" s="26"/>
      <c r="H41" s="27"/>
      <c r="I41" s="27"/>
      <c r="J41" s="3"/>
      <c r="K41" s="3"/>
      <c r="L41" s="3"/>
    </row>
    <row r="42" spans="1:20" s="1" customFormat="1" ht="15.95" customHeight="1" x14ac:dyDescent="0.2">
      <c r="A42" s="33">
        <v>411</v>
      </c>
      <c r="B42" s="11" t="s">
        <v>8</v>
      </c>
      <c r="C42" s="12" t="s">
        <v>42</v>
      </c>
      <c r="D42" s="29" t="s">
        <v>36</v>
      </c>
      <c r="E42" s="38" t="s">
        <v>10</v>
      </c>
      <c r="F42" s="39">
        <v>1</v>
      </c>
      <c r="G42" s="39"/>
      <c r="H42" s="40"/>
      <c r="I42" s="40">
        <f t="shared" ref="I42:I47" si="2">G42*H42</f>
        <v>0</v>
      </c>
      <c r="K42" s="3"/>
      <c r="L42" s="3"/>
      <c r="M42" s="3"/>
      <c r="N42" s="3"/>
      <c r="O42" s="3"/>
      <c r="P42" s="3"/>
      <c r="Q42" s="3"/>
      <c r="R42" s="3"/>
      <c r="S42" s="3"/>
      <c r="T42" s="3"/>
    </row>
    <row r="43" spans="1:20" s="1" customFormat="1" ht="15.95" customHeight="1" x14ac:dyDescent="0.2">
      <c r="A43" s="33">
        <v>412</v>
      </c>
      <c r="B43" s="11" t="s">
        <v>8</v>
      </c>
      <c r="C43" s="12" t="s">
        <v>44</v>
      </c>
      <c r="D43" s="29" t="s">
        <v>37</v>
      </c>
      <c r="E43" s="38" t="s">
        <v>10</v>
      </c>
      <c r="F43" s="39">
        <v>1</v>
      </c>
      <c r="G43" s="39"/>
      <c r="H43" s="40"/>
      <c r="I43" s="40">
        <f t="shared" si="2"/>
        <v>0</v>
      </c>
      <c r="K43" s="3"/>
      <c r="L43" s="3"/>
      <c r="M43" s="3"/>
      <c r="N43" s="3"/>
      <c r="O43" s="3"/>
      <c r="P43" s="3"/>
      <c r="Q43" s="3"/>
      <c r="R43" s="3"/>
      <c r="S43" s="3"/>
      <c r="T43" s="3"/>
    </row>
    <row r="44" spans="1:20" s="1" customFormat="1" ht="15.95" customHeight="1" x14ac:dyDescent="0.2">
      <c r="A44" s="33">
        <v>413</v>
      </c>
      <c r="B44" s="11" t="s">
        <v>8</v>
      </c>
      <c r="C44" s="12" t="s">
        <v>45</v>
      </c>
      <c r="D44" s="29" t="s">
        <v>38</v>
      </c>
      <c r="E44" s="38" t="s">
        <v>10</v>
      </c>
      <c r="F44" s="39">
        <v>1</v>
      </c>
      <c r="G44" s="39"/>
      <c r="H44" s="40"/>
      <c r="I44" s="40">
        <f t="shared" si="2"/>
        <v>0</v>
      </c>
      <c r="K44" s="3"/>
      <c r="L44" s="3"/>
      <c r="M44" s="3"/>
      <c r="N44" s="3"/>
      <c r="O44" s="3"/>
      <c r="P44" s="3"/>
      <c r="Q44" s="3"/>
      <c r="R44" s="3"/>
      <c r="S44" s="3"/>
      <c r="T44" s="3"/>
    </row>
    <row r="45" spans="1:20" s="1" customFormat="1" ht="15.95" customHeight="1" x14ac:dyDescent="0.2">
      <c r="A45" s="33">
        <v>414</v>
      </c>
      <c r="B45" s="11" t="s">
        <v>8</v>
      </c>
      <c r="C45" s="12" t="s">
        <v>46</v>
      </c>
      <c r="D45" s="29" t="s">
        <v>39</v>
      </c>
      <c r="E45" s="38" t="s">
        <v>10</v>
      </c>
      <c r="F45" s="39">
        <v>1</v>
      </c>
      <c r="G45" s="39"/>
      <c r="H45" s="40"/>
      <c r="I45" s="40">
        <f t="shared" si="2"/>
        <v>0</v>
      </c>
      <c r="K45" s="3"/>
      <c r="L45" s="3"/>
      <c r="M45" s="3"/>
      <c r="N45" s="3"/>
      <c r="O45" s="3"/>
      <c r="P45" s="3"/>
      <c r="Q45" s="3"/>
      <c r="R45" s="3"/>
      <c r="S45" s="3"/>
      <c r="T45" s="3"/>
    </row>
    <row r="46" spans="1:20" s="1" customFormat="1" ht="15.95" customHeight="1" x14ac:dyDescent="0.2">
      <c r="A46" s="33">
        <v>415</v>
      </c>
      <c r="B46" s="11" t="s">
        <v>8</v>
      </c>
      <c r="C46" s="12" t="s">
        <v>47</v>
      </c>
      <c r="D46" s="29" t="s">
        <v>40</v>
      </c>
      <c r="E46" s="38" t="s">
        <v>10</v>
      </c>
      <c r="F46" s="39">
        <v>1</v>
      </c>
      <c r="G46" s="39"/>
      <c r="H46" s="40"/>
      <c r="I46" s="40">
        <f t="shared" si="2"/>
        <v>0</v>
      </c>
      <c r="K46" s="3"/>
      <c r="L46" s="3"/>
      <c r="M46" s="3"/>
      <c r="N46" s="3"/>
      <c r="O46" s="3"/>
      <c r="P46" s="3"/>
      <c r="Q46" s="3"/>
      <c r="R46" s="3"/>
      <c r="S46" s="3"/>
      <c r="T46" s="3"/>
    </row>
    <row r="47" spans="1:20" s="1" customFormat="1" ht="15.95" customHeight="1" x14ac:dyDescent="0.2">
      <c r="A47" s="33">
        <v>416</v>
      </c>
      <c r="B47" s="11" t="s">
        <v>8</v>
      </c>
      <c r="C47" s="12" t="s">
        <v>48</v>
      </c>
      <c r="D47" s="29" t="s">
        <v>41</v>
      </c>
      <c r="E47" s="38" t="s">
        <v>10</v>
      </c>
      <c r="F47" s="39">
        <v>1</v>
      </c>
      <c r="G47" s="39"/>
      <c r="H47" s="40"/>
      <c r="I47" s="40">
        <f t="shared" si="2"/>
        <v>0</v>
      </c>
      <c r="K47" s="3"/>
      <c r="L47" s="3"/>
      <c r="M47" s="3"/>
      <c r="N47" s="3"/>
      <c r="O47" s="3"/>
      <c r="P47" s="3"/>
      <c r="Q47" s="3"/>
      <c r="R47" s="3"/>
      <c r="S47" s="3"/>
      <c r="T47" s="3"/>
    </row>
    <row r="48" spans="1:20" s="1" customFormat="1" ht="15.95" customHeight="1" x14ac:dyDescent="0.2">
      <c r="A48" s="64" t="s">
        <v>43</v>
      </c>
      <c r="B48" s="64"/>
      <c r="C48" s="64"/>
      <c r="D48" s="64"/>
      <c r="E48" s="64"/>
      <c r="F48" s="64"/>
      <c r="G48" s="64"/>
      <c r="H48" s="64"/>
      <c r="I48" s="6">
        <f>SUM(I42:I47)</f>
        <v>0</v>
      </c>
      <c r="K48" s="3"/>
      <c r="L48" s="3"/>
      <c r="M48" s="3"/>
      <c r="N48" s="3"/>
      <c r="O48" s="3"/>
      <c r="P48" s="3"/>
      <c r="Q48" s="3"/>
      <c r="R48" s="3"/>
      <c r="S48" s="3"/>
      <c r="T48" s="3"/>
    </row>
    <row r="49" spans="1:20" ht="15.95" customHeight="1" x14ac:dyDescent="0.2">
      <c r="A49" s="34"/>
      <c r="B49" s="34"/>
      <c r="C49" s="34"/>
      <c r="D49" s="34"/>
      <c r="E49" s="34"/>
      <c r="F49" s="34"/>
      <c r="G49" s="34"/>
      <c r="H49" s="34"/>
      <c r="I49" s="7"/>
      <c r="J49" s="3"/>
      <c r="K49" s="3"/>
      <c r="L49" s="3"/>
    </row>
    <row r="50" spans="1:20" ht="15.95" customHeight="1" x14ac:dyDescent="0.2">
      <c r="A50" s="63" t="s">
        <v>23</v>
      </c>
      <c r="B50" s="63"/>
      <c r="C50" s="63"/>
      <c r="D50" s="63"/>
      <c r="E50" s="25"/>
      <c r="F50" s="26"/>
      <c r="G50" s="26"/>
      <c r="H50" s="27"/>
      <c r="I50" s="27"/>
      <c r="J50" s="3"/>
      <c r="K50" s="3"/>
      <c r="L50" s="3"/>
    </row>
    <row r="51" spans="1:20" s="1" customFormat="1" ht="15.95" customHeight="1" x14ac:dyDescent="0.2">
      <c r="A51" s="33">
        <v>421</v>
      </c>
      <c r="B51" s="11" t="s">
        <v>8</v>
      </c>
      <c r="C51" s="12" t="s">
        <v>53</v>
      </c>
      <c r="D51" s="46" t="s">
        <v>73</v>
      </c>
      <c r="E51" s="38" t="s">
        <v>56</v>
      </c>
      <c r="F51" s="39">
        <f>107+10</f>
        <v>117</v>
      </c>
      <c r="G51" s="39"/>
      <c r="H51" s="40"/>
      <c r="I51" s="40">
        <f t="shared" ref="I51:I52" si="3">G51*H51</f>
        <v>0</v>
      </c>
      <c r="K51" s="3"/>
      <c r="L51" s="3"/>
      <c r="M51" s="3"/>
      <c r="N51" s="3"/>
      <c r="O51" s="3"/>
      <c r="P51" s="3"/>
      <c r="Q51" s="3"/>
      <c r="R51" s="3"/>
      <c r="S51" s="3"/>
      <c r="T51" s="3"/>
    </row>
    <row r="52" spans="1:20" s="1" customFormat="1" ht="15.95" customHeight="1" x14ac:dyDescent="0.2">
      <c r="A52" s="33">
        <v>422</v>
      </c>
      <c r="B52" s="11" t="s">
        <v>8</v>
      </c>
      <c r="C52" s="12" t="s">
        <v>54</v>
      </c>
      <c r="D52" s="46" t="s">
        <v>72</v>
      </c>
      <c r="E52" s="38" t="s">
        <v>10</v>
      </c>
      <c r="F52" s="39">
        <v>1</v>
      </c>
      <c r="G52" s="39"/>
      <c r="H52" s="40"/>
      <c r="I52" s="40">
        <f t="shared" si="3"/>
        <v>0</v>
      </c>
      <c r="K52" s="3"/>
      <c r="L52" s="3"/>
      <c r="M52" s="3"/>
      <c r="N52" s="3"/>
      <c r="O52" s="3"/>
      <c r="P52" s="3"/>
      <c r="Q52" s="3"/>
      <c r="R52" s="3"/>
      <c r="S52" s="3"/>
      <c r="T52" s="3"/>
    </row>
    <row r="53" spans="1:20" ht="15.95" customHeight="1" x14ac:dyDescent="0.2">
      <c r="A53" s="64" t="s">
        <v>27</v>
      </c>
      <c r="B53" s="64"/>
      <c r="C53" s="64"/>
      <c r="D53" s="64"/>
      <c r="E53" s="64"/>
      <c r="F53" s="64"/>
      <c r="G53" s="64"/>
      <c r="H53" s="64"/>
      <c r="I53" s="6">
        <f>SUM(I51:I52)</f>
        <v>0</v>
      </c>
      <c r="J53" s="3"/>
      <c r="K53" s="3"/>
      <c r="L53" s="3"/>
    </row>
    <row r="54" spans="1:20" s="1" customFormat="1" ht="15.95" customHeight="1" x14ac:dyDescent="0.2">
      <c r="A54" s="16"/>
      <c r="B54" s="23"/>
      <c r="C54" s="23"/>
      <c r="D54" s="21"/>
      <c r="E54" s="22"/>
      <c r="F54" s="17"/>
      <c r="G54" s="17"/>
      <c r="H54" s="7"/>
      <c r="I54" s="7"/>
      <c r="J54" s="14"/>
    </row>
    <row r="55" spans="1:20" s="1" customFormat="1" ht="15.95" customHeight="1" x14ac:dyDescent="0.2">
      <c r="A55" s="16"/>
      <c r="B55" s="23"/>
      <c r="C55" s="23"/>
      <c r="D55" s="21"/>
      <c r="E55" s="22"/>
      <c r="F55" s="17"/>
      <c r="G55" s="17"/>
      <c r="H55" s="7"/>
      <c r="I55" s="7"/>
      <c r="J55" s="14"/>
    </row>
    <row r="56" spans="1:20" ht="15.95" customHeight="1" x14ac:dyDescent="0.2">
      <c r="A56" s="63" t="s">
        <v>79</v>
      </c>
      <c r="B56" s="63"/>
      <c r="C56" s="63"/>
      <c r="D56" s="63"/>
      <c r="E56" s="25"/>
      <c r="F56" s="26"/>
      <c r="G56" s="26"/>
      <c r="H56" s="27"/>
      <c r="I56" s="27"/>
      <c r="J56" s="3"/>
      <c r="K56" s="3"/>
      <c r="L56" s="3"/>
    </row>
    <row r="57" spans="1:20" s="1" customFormat="1" ht="15.95" customHeight="1" x14ac:dyDescent="0.2">
      <c r="A57" s="33">
        <v>431</v>
      </c>
      <c r="B57" s="11" t="s">
        <v>8</v>
      </c>
      <c r="C57" s="12" t="s">
        <v>52</v>
      </c>
      <c r="D57" s="29" t="s">
        <v>60</v>
      </c>
      <c r="E57" s="30" t="s">
        <v>56</v>
      </c>
      <c r="F57" s="39">
        <f>107+10+102+15</f>
        <v>234</v>
      </c>
      <c r="G57" s="39"/>
      <c r="H57" s="32"/>
      <c r="I57" s="40">
        <f t="shared" ref="I57:I63" si="4">G57*H57</f>
        <v>0</v>
      </c>
      <c r="K57" s="3"/>
      <c r="L57" s="3"/>
      <c r="M57" s="3"/>
      <c r="N57" s="3"/>
      <c r="O57" s="3"/>
      <c r="P57" s="3"/>
      <c r="Q57" s="3"/>
      <c r="R57" s="3"/>
      <c r="S57" s="3"/>
      <c r="T57" s="3"/>
    </row>
    <row r="58" spans="1:20" s="1" customFormat="1" ht="15.95" customHeight="1" x14ac:dyDescent="0.2">
      <c r="A58" s="33">
        <v>432</v>
      </c>
      <c r="B58" s="11" t="s">
        <v>8</v>
      </c>
      <c r="C58" s="12" t="s">
        <v>55</v>
      </c>
      <c r="D58" s="29" t="s">
        <v>68</v>
      </c>
      <c r="E58" s="30" t="s">
        <v>1</v>
      </c>
      <c r="F58" s="31">
        <f>6+6+6+5+2+8+4+8+5+2+2</f>
        <v>54</v>
      </c>
      <c r="G58" s="39"/>
      <c r="H58" s="32"/>
      <c r="I58" s="40">
        <f t="shared" si="4"/>
        <v>0</v>
      </c>
      <c r="J58" s="14"/>
      <c r="K58" s="3"/>
      <c r="L58" s="3"/>
      <c r="M58" s="3"/>
      <c r="N58" s="3"/>
      <c r="O58" s="3"/>
      <c r="P58" s="3"/>
      <c r="Q58" s="3"/>
      <c r="R58" s="3"/>
      <c r="S58" s="3"/>
      <c r="T58" s="3"/>
    </row>
    <row r="59" spans="1:20" s="1" customFormat="1" ht="15.95" customHeight="1" x14ac:dyDescent="0.2">
      <c r="A59" s="33">
        <v>433</v>
      </c>
      <c r="B59" s="11" t="s">
        <v>8</v>
      </c>
      <c r="C59" s="12" t="s">
        <v>65</v>
      </c>
      <c r="D59" s="42" t="s">
        <v>74</v>
      </c>
      <c r="E59" s="38" t="s">
        <v>56</v>
      </c>
      <c r="F59" s="39">
        <v>102</v>
      </c>
      <c r="G59" s="39"/>
      <c r="H59" s="40"/>
      <c r="I59" s="40">
        <f t="shared" si="4"/>
        <v>0</v>
      </c>
      <c r="K59" s="3"/>
      <c r="L59" s="3"/>
      <c r="M59" s="3"/>
      <c r="N59" s="3"/>
      <c r="O59" s="3"/>
      <c r="P59" s="3"/>
      <c r="Q59" s="3"/>
      <c r="R59" s="3"/>
      <c r="S59" s="3"/>
      <c r="T59" s="3"/>
    </row>
    <row r="60" spans="1:20" s="1" customFormat="1" ht="15.95" customHeight="1" x14ac:dyDescent="0.2">
      <c r="A60" s="33">
        <v>434</v>
      </c>
      <c r="B60" s="11" t="s">
        <v>8</v>
      </c>
      <c r="C60" s="12" t="s">
        <v>69</v>
      </c>
      <c r="D60" s="41" t="s">
        <v>64</v>
      </c>
      <c r="E60" s="35" t="s">
        <v>56</v>
      </c>
      <c r="F60" s="36">
        <v>102</v>
      </c>
      <c r="G60" s="39"/>
      <c r="H60" s="37"/>
      <c r="I60" s="40">
        <f t="shared" si="4"/>
        <v>0</v>
      </c>
      <c r="K60" s="3"/>
      <c r="L60" s="3"/>
      <c r="M60" s="3"/>
      <c r="N60" s="3"/>
      <c r="O60" s="3"/>
      <c r="P60" s="3"/>
      <c r="Q60" s="3"/>
      <c r="R60" s="3"/>
      <c r="S60" s="3"/>
      <c r="T60" s="3"/>
    </row>
    <row r="61" spans="1:20" s="1" customFormat="1" ht="15.95" customHeight="1" x14ac:dyDescent="0.2">
      <c r="A61" s="33">
        <v>435</v>
      </c>
      <c r="B61" s="11" t="s">
        <v>8</v>
      </c>
      <c r="C61" s="12" t="s">
        <v>75</v>
      </c>
      <c r="D61" s="48" t="s">
        <v>76</v>
      </c>
      <c r="E61" s="38" t="s">
        <v>56</v>
      </c>
      <c r="F61" s="39">
        <f>2.6*2*1.2</f>
        <v>6.24</v>
      </c>
      <c r="G61" s="39"/>
      <c r="H61" s="40"/>
      <c r="I61" s="40">
        <f t="shared" si="4"/>
        <v>0</v>
      </c>
      <c r="K61" s="3"/>
      <c r="L61" s="3"/>
      <c r="M61" s="3"/>
      <c r="N61" s="3"/>
      <c r="O61" s="3"/>
      <c r="P61" s="3"/>
      <c r="Q61" s="3"/>
      <c r="R61" s="3"/>
      <c r="S61" s="3"/>
      <c r="T61" s="3"/>
    </row>
    <row r="62" spans="1:20" s="1" customFormat="1" ht="15.95" customHeight="1" x14ac:dyDescent="0.2">
      <c r="A62" s="33">
        <v>436</v>
      </c>
      <c r="B62" s="11" t="s">
        <v>8</v>
      </c>
      <c r="C62" s="12" t="s">
        <v>77</v>
      </c>
      <c r="D62" s="48" t="s">
        <v>78</v>
      </c>
      <c r="E62" s="38" t="s">
        <v>1</v>
      </c>
      <c r="F62" s="39">
        <v>2</v>
      </c>
      <c r="G62" s="39"/>
      <c r="H62" s="40"/>
      <c r="I62" s="40">
        <f t="shared" si="4"/>
        <v>0</v>
      </c>
      <c r="K62" s="3"/>
      <c r="L62" s="3"/>
      <c r="M62" s="3"/>
      <c r="N62" s="3"/>
      <c r="O62" s="3"/>
      <c r="P62" s="3"/>
      <c r="Q62" s="3"/>
      <c r="R62" s="3"/>
      <c r="S62" s="3"/>
      <c r="T62" s="3"/>
    </row>
    <row r="63" spans="1:20" s="1" customFormat="1" ht="15.95" customHeight="1" x14ac:dyDescent="0.2">
      <c r="A63" s="33">
        <v>437</v>
      </c>
      <c r="B63" s="11" t="s">
        <v>8</v>
      </c>
      <c r="C63" s="12" t="s">
        <v>80</v>
      </c>
      <c r="D63" s="47" t="s">
        <v>81</v>
      </c>
      <c r="E63" s="38" t="s">
        <v>56</v>
      </c>
      <c r="F63" s="39">
        <f>(2*4.25+2*2.55+2*2*4.3+2*2*5.85+2*4.35+2*3.42+2*3.72+2*1.82+2*5.05)*2.6</f>
        <v>236.39199999999997</v>
      </c>
      <c r="G63" s="39"/>
      <c r="H63" s="40"/>
      <c r="I63" s="40">
        <f t="shared" si="4"/>
        <v>0</v>
      </c>
      <c r="K63" s="3"/>
      <c r="L63" s="3"/>
      <c r="M63" s="3"/>
      <c r="N63" s="3"/>
      <c r="O63" s="3"/>
      <c r="P63" s="3"/>
      <c r="Q63" s="3"/>
      <c r="R63" s="3"/>
      <c r="S63" s="3"/>
      <c r="T63" s="3"/>
    </row>
    <row r="64" spans="1:20" s="8" customFormat="1" ht="15" x14ac:dyDescent="0.2">
      <c r="A64" s="64" t="s">
        <v>49</v>
      </c>
      <c r="B64" s="64"/>
      <c r="C64" s="64"/>
      <c r="D64" s="64"/>
      <c r="E64" s="64"/>
      <c r="F64" s="64"/>
      <c r="G64" s="64"/>
      <c r="H64" s="64"/>
      <c r="I64" s="6">
        <f>SUM(I57:I63)</f>
        <v>0</v>
      </c>
      <c r="J64" s="16"/>
      <c r="M64" s="3"/>
      <c r="N64" s="3"/>
      <c r="O64" s="3"/>
      <c r="P64" s="3"/>
      <c r="Q64" s="3"/>
      <c r="R64" s="3"/>
      <c r="S64" s="3"/>
      <c r="T64" s="3"/>
    </row>
    <row r="65" spans="1:20" s="1" customFormat="1" ht="15.95" customHeight="1" x14ac:dyDescent="0.2">
      <c r="A65" s="16"/>
      <c r="B65" s="23"/>
      <c r="C65" s="23"/>
      <c r="D65" s="21"/>
      <c r="E65" s="22"/>
      <c r="F65" s="17"/>
      <c r="G65" s="17"/>
      <c r="H65" s="7"/>
      <c r="I65" s="7"/>
      <c r="J65" s="14"/>
    </row>
    <row r="66" spans="1:20" s="1" customFormat="1" ht="15.95" customHeight="1" x14ac:dyDescent="0.2">
      <c r="A66" s="16"/>
      <c r="B66" s="23"/>
      <c r="C66" s="23"/>
      <c r="D66" s="21"/>
      <c r="E66" s="22"/>
      <c r="F66" s="17"/>
      <c r="G66" s="17"/>
      <c r="H66" s="7"/>
      <c r="I66" s="7"/>
      <c r="J66" s="14"/>
    </row>
    <row r="67" spans="1:20" s="8" customFormat="1" x14ac:dyDescent="0.2">
      <c r="A67" s="43"/>
      <c r="B67" s="44"/>
      <c r="C67" s="44"/>
      <c r="D67" s="44"/>
      <c r="E67" s="44"/>
      <c r="F67" s="44"/>
      <c r="G67" s="50"/>
      <c r="H67" s="44"/>
      <c r="I67" s="45"/>
      <c r="J67" s="16"/>
      <c r="M67" s="3"/>
      <c r="N67" s="3"/>
      <c r="O67" s="3"/>
      <c r="P67" s="3"/>
      <c r="Q67" s="3"/>
      <c r="R67" s="3"/>
      <c r="S67" s="3"/>
      <c r="T67" s="3"/>
    </row>
    <row r="68" spans="1:20" s="8" customFormat="1" ht="15" x14ac:dyDescent="0.2">
      <c r="A68" s="65" t="s">
        <v>58</v>
      </c>
      <c r="B68" s="65"/>
      <c r="C68" s="65"/>
      <c r="D68" s="65"/>
      <c r="E68" s="65"/>
      <c r="F68" s="65"/>
      <c r="G68" s="65"/>
      <c r="H68" s="65"/>
      <c r="I68" s="4">
        <f>I48+I53+I64</f>
        <v>0</v>
      </c>
      <c r="J68" s="16"/>
      <c r="M68" s="3"/>
      <c r="N68" s="3"/>
      <c r="O68" s="3"/>
      <c r="P68" s="3"/>
      <c r="Q68" s="3"/>
      <c r="R68" s="3"/>
      <c r="S68" s="3"/>
      <c r="T68" s="3"/>
    </row>
    <row r="69" spans="1:20" s="8" customFormat="1" ht="15" x14ac:dyDescent="0.2">
      <c r="A69" s="65" t="s">
        <v>50</v>
      </c>
      <c r="B69" s="65"/>
      <c r="C69" s="65"/>
      <c r="D69" s="65"/>
      <c r="E69" s="65"/>
      <c r="F69" s="65"/>
      <c r="G69" s="65"/>
      <c r="H69" s="65"/>
      <c r="I69" s="5">
        <f>(0/100)*I68</f>
        <v>0</v>
      </c>
      <c r="J69" s="16"/>
      <c r="M69" s="3"/>
      <c r="N69" s="3"/>
      <c r="O69" s="3"/>
      <c r="P69" s="3"/>
      <c r="Q69" s="3"/>
      <c r="R69" s="3"/>
      <c r="S69" s="3"/>
      <c r="T69" s="3"/>
    </row>
    <row r="70" spans="1:20" s="8" customFormat="1" ht="15" x14ac:dyDescent="0.2">
      <c r="A70" s="65" t="s">
        <v>9</v>
      </c>
      <c r="B70" s="65"/>
      <c r="C70" s="65"/>
      <c r="D70" s="65"/>
      <c r="E70" s="65"/>
      <c r="F70" s="65"/>
      <c r="G70" s="65"/>
      <c r="H70" s="65"/>
      <c r="I70" s="5">
        <f>I68+I69</f>
        <v>0</v>
      </c>
      <c r="J70" s="16"/>
      <c r="M70" s="3"/>
      <c r="N70" s="3"/>
      <c r="O70" s="3"/>
      <c r="P70" s="3"/>
      <c r="Q70" s="3"/>
      <c r="R70" s="3"/>
      <c r="S70" s="3"/>
      <c r="T70" s="3"/>
    </row>
    <row r="71" spans="1:20" s="8" customFormat="1" x14ac:dyDescent="0.2">
      <c r="A71" s="1"/>
      <c r="B71" s="1"/>
      <c r="D71" s="9"/>
      <c r="H71" s="10"/>
      <c r="I71" s="10"/>
      <c r="J71" s="20"/>
      <c r="M71" s="3"/>
      <c r="N71" s="3"/>
      <c r="O71" s="3"/>
      <c r="P71" s="3"/>
      <c r="Q71" s="3"/>
      <c r="R71" s="3"/>
      <c r="S71" s="3"/>
      <c r="T71" s="3"/>
    </row>
    <row r="72" spans="1:20" s="8" customFormat="1" x14ac:dyDescent="0.2">
      <c r="A72" s="1"/>
      <c r="B72" s="1"/>
      <c r="D72" s="9"/>
      <c r="E72" s="3"/>
      <c r="H72" s="10"/>
      <c r="I72" s="13"/>
      <c r="J72" s="16"/>
      <c r="M72" s="3"/>
      <c r="N72" s="3"/>
      <c r="O72" s="3"/>
      <c r="P72" s="3"/>
      <c r="Q72" s="3"/>
      <c r="R72" s="3"/>
      <c r="S72" s="3"/>
      <c r="T72" s="3"/>
    </row>
    <row r="73" spans="1:20" s="8" customFormat="1" x14ac:dyDescent="0.2">
      <c r="A73" s="1"/>
      <c r="B73" s="1"/>
      <c r="D73" s="9"/>
      <c r="H73" s="10"/>
      <c r="I73" s="10"/>
      <c r="J73" s="16"/>
      <c r="M73" s="3"/>
      <c r="N73" s="3"/>
      <c r="O73" s="3"/>
      <c r="P73" s="3"/>
      <c r="Q73" s="3"/>
      <c r="R73" s="3"/>
      <c r="S73" s="3"/>
      <c r="T73" s="3"/>
    </row>
    <row r="74" spans="1:20" s="8" customFormat="1" x14ac:dyDescent="0.2">
      <c r="A74" s="1"/>
      <c r="B74" s="1"/>
      <c r="D74" s="9"/>
      <c r="H74" s="10"/>
      <c r="I74" s="10"/>
      <c r="J74" s="16"/>
      <c r="M74" s="3"/>
      <c r="N74" s="3"/>
      <c r="O74" s="3"/>
      <c r="P74" s="3"/>
      <c r="Q74" s="3"/>
      <c r="R74" s="3"/>
      <c r="S74" s="3"/>
      <c r="T74" s="3"/>
    </row>
    <row r="75" spans="1:20" s="8" customFormat="1" x14ac:dyDescent="0.2">
      <c r="A75" s="1"/>
      <c r="B75" s="1"/>
      <c r="D75" s="9"/>
      <c r="H75" s="10"/>
      <c r="I75" s="10"/>
      <c r="J75" s="16"/>
      <c r="M75" s="3"/>
      <c r="N75" s="3"/>
      <c r="O75" s="3"/>
      <c r="P75" s="3"/>
      <c r="Q75" s="3"/>
      <c r="R75" s="3"/>
      <c r="S75" s="3"/>
      <c r="T75" s="3"/>
    </row>
    <row r="76" spans="1:20" s="8" customFormat="1" x14ac:dyDescent="0.2">
      <c r="A76" s="1"/>
      <c r="B76" s="1"/>
      <c r="D76" s="9"/>
      <c r="H76" s="10"/>
      <c r="I76" s="10"/>
      <c r="J76" s="16"/>
      <c r="M76" s="3"/>
      <c r="N76" s="3"/>
      <c r="O76" s="3"/>
      <c r="P76" s="3"/>
      <c r="Q76" s="3"/>
      <c r="R76" s="3"/>
      <c r="S76" s="3"/>
      <c r="T76" s="3"/>
    </row>
    <row r="77" spans="1:20" s="8" customFormat="1" x14ac:dyDescent="0.2">
      <c r="A77" s="1"/>
      <c r="B77" s="1"/>
      <c r="C77" s="16"/>
      <c r="D77" s="18"/>
      <c r="E77" s="16"/>
      <c r="F77" s="16"/>
      <c r="G77" s="16"/>
      <c r="H77" s="7"/>
      <c r="I77" s="7"/>
      <c r="J77" s="16"/>
      <c r="M77" s="3"/>
      <c r="N77" s="3"/>
      <c r="O77" s="3"/>
      <c r="P77" s="3"/>
      <c r="Q77" s="3"/>
      <c r="R77" s="3"/>
      <c r="S77" s="3"/>
      <c r="T77" s="3"/>
    </row>
    <row r="78" spans="1:20" s="8" customFormat="1" x14ac:dyDescent="0.2">
      <c r="A78" s="1"/>
      <c r="B78" s="1"/>
      <c r="C78" s="16"/>
      <c r="D78" s="18"/>
      <c r="E78" s="16"/>
      <c r="F78" s="16"/>
      <c r="G78" s="16"/>
      <c r="H78" s="7"/>
      <c r="I78" s="7"/>
      <c r="J78" s="16"/>
      <c r="M78" s="3"/>
      <c r="N78" s="3"/>
      <c r="O78" s="3"/>
      <c r="P78" s="3"/>
      <c r="Q78" s="3"/>
      <c r="R78" s="3"/>
      <c r="S78" s="3"/>
      <c r="T78" s="3"/>
    </row>
    <row r="79" spans="1:20" s="8" customFormat="1" x14ac:dyDescent="0.2">
      <c r="A79" s="1"/>
      <c r="B79" s="1"/>
      <c r="C79" s="16"/>
      <c r="D79" s="18"/>
      <c r="E79" s="16"/>
      <c r="F79" s="16"/>
      <c r="G79" s="16"/>
      <c r="H79" s="7"/>
      <c r="I79" s="7"/>
      <c r="J79" s="16"/>
      <c r="M79" s="3"/>
      <c r="N79" s="3"/>
      <c r="O79" s="3"/>
      <c r="P79" s="3"/>
      <c r="Q79" s="3"/>
      <c r="R79" s="3"/>
      <c r="S79" s="3"/>
      <c r="T79" s="3"/>
    </row>
    <row r="80" spans="1:20" s="8" customFormat="1" x14ac:dyDescent="0.2">
      <c r="A80" s="1"/>
      <c r="B80" s="1"/>
      <c r="C80" s="16"/>
      <c r="D80" s="15"/>
      <c r="E80" s="16"/>
      <c r="F80" s="16"/>
      <c r="G80" s="16"/>
      <c r="H80" s="7"/>
      <c r="I80" s="7"/>
      <c r="J80" s="16"/>
      <c r="M80" s="3"/>
      <c r="N80" s="3"/>
      <c r="O80" s="3"/>
      <c r="P80" s="3"/>
      <c r="Q80" s="3"/>
      <c r="R80" s="3"/>
      <c r="S80" s="3"/>
      <c r="T80" s="3"/>
    </row>
    <row r="81" spans="1:20" s="8" customFormat="1" x14ac:dyDescent="0.2">
      <c r="A81" s="1"/>
      <c r="B81" s="1"/>
      <c r="C81" s="16"/>
      <c r="D81" s="18"/>
      <c r="E81" s="19"/>
      <c r="F81" s="16"/>
      <c r="G81" s="16"/>
      <c r="H81" s="7"/>
      <c r="I81" s="20"/>
      <c r="J81" s="16"/>
      <c r="M81" s="3"/>
      <c r="N81" s="3"/>
      <c r="O81" s="3"/>
      <c r="P81" s="3"/>
      <c r="Q81" s="3"/>
      <c r="R81" s="3"/>
      <c r="S81" s="3"/>
      <c r="T81" s="3"/>
    </row>
    <row r="82" spans="1:20" s="8" customFormat="1" x14ac:dyDescent="0.2">
      <c r="A82" s="1"/>
      <c r="B82" s="1"/>
      <c r="C82" s="16"/>
      <c r="D82" s="18"/>
      <c r="E82" s="19"/>
      <c r="F82" s="16"/>
      <c r="G82" s="16"/>
      <c r="H82" s="7"/>
      <c r="I82" s="20"/>
      <c r="J82" s="16"/>
      <c r="M82" s="3"/>
      <c r="N82" s="3"/>
      <c r="O82" s="3"/>
      <c r="P82" s="3"/>
      <c r="Q82" s="3"/>
      <c r="R82" s="3"/>
      <c r="S82" s="3"/>
      <c r="T82" s="3"/>
    </row>
    <row r="83" spans="1:20" s="8" customFormat="1" x14ac:dyDescent="0.2">
      <c r="A83" s="1"/>
      <c r="B83" s="1"/>
      <c r="C83" s="16"/>
      <c r="D83" s="18"/>
      <c r="E83" s="19"/>
      <c r="F83" s="16"/>
      <c r="G83" s="16"/>
      <c r="H83" s="7"/>
      <c r="I83" s="20"/>
      <c r="J83" s="16"/>
      <c r="M83" s="3"/>
      <c r="N83" s="3"/>
      <c r="O83" s="3"/>
      <c r="P83" s="3"/>
      <c r="Q83" s="3"/>
      <c r="R83" s="3"/>
      <c r="S83" s="3"/>
      <c r="T83" s="3"/>
    </row>
    <row r="84" spans="1:20" s="8" customFormat="1" x14ac:dyDescent="0.2">
      <c r="A84" s="1"/>
      <c r="B84" s="1"/>
      <c r="C84" s="16"/>
      <c r="D84" s="18"/>
      <c r="E84" s="19"/>
      <c r="F84" s="16"/>
      <c r="G84" s="16"/>
      <c r="H84" s="7"/>
      <c r="I84" s="20"/>
      <c r="J84" s="16"/>
      <c r="M84" s="3"/>
      <c r="N84" s="3"/>
      <c r="O84" s="3"/>
      <c r="P84" s="3"/>
      <c r="Q84" s="3"/>
      <c r="R84" s="3"/>
      <c r="S84" s="3"/>
      <c r="T84" s="3"/>
    </row>
    <row r="85" spans="1:20" s="8" customFormat="1" x14ac:dyDescent="0.2">
      <c r="A85" s="1"/>
      <c r="B85" s="1"/>
      <c r="C85" s="16"/>
      <c r="D85" s="15"/>
      <c r="E85" s="19"/>
      <c r="F85" s="16"/>
      <c r="G85" s="16"/>
      <c r="H85" s="7"/>
      <c r="I85" s="20"/>
      <c r="J85" s="16"/>
      <c r="M85" s="3"/>
      <c r="N85" s="3"/>
      <c r="O85" s="3"/>
      <c r="P85" s="3"/>
      <c r="Q85" s="3"/>
      <c r="R85" s="3"/>
      <c r="S85" s="3"/>
      <c r="T85" s="3"/>
    </row>
    <row r="86" spans="1:20" s="8" customFormat="1" x14ac:dyDescent="0.2">
      <c r="A86" s="1"/>
      <c r="B86" s="1"/>
      <c r="C86" s="16"/>
      <c r="D86" s="18"/>
      <c r="E86" s="19"/>
      <c r="F86" s="16"/>
      <c r="G86" s="16"/>
      <c r="H86" s="7"/>
      <c r="I86" s="20"/>
      <c r="J86" s="16"/>
      <c r="M86" s="3"/>
      <c r="N86" s="3"/>
      <c r="O86" s="3"/>
      <c r="P86" s="3"/>
      <c r="Q86" s="3"/>
      <c r="R86" s="3"/>
      <c r="S86" s="3"/>
      <c r="T86" s="3"/>
    </row>
    <row r="87" spans="1:20" s="8" customFormat="1" x14ac:dyDescent="0.2">
      <c r="A87" s="1"/>
      <c r="B87" s="1"/>
      <c r="C87" s="16"/>
      <c r="D87" s="18"/>
      <c r="E87" s="19"/>
      <c r="F87" s="16"/>
      <c r="G87" s="16"/>
      <c r="H87" s="7"/>
      <c r="I87" s="20"/>
      <c r="J87" s="16"/>
      <c r="M87" s="3"/>
      <c r="N87" s="3"/>
      <c r="O87" s="3"/>
      <c r="P87" s="3"/>
      <c r="Q87" s="3"/>
      <c r="R87" s="3"/>
      <c r="S87" s="3"/>
      <c r="T87" s="3"/>
    </row>
    <row r="88" spans="1:20" s="8" customFormat="1" x14ac:dyDescent="0.2">
      <c r="A88" s="1"/>
      <c r="B88" s="1"/>
      <c r="C88" s="16"/>
      <c r="D88" s="18"/>
      <c r="E88" s="19"/>
      <c r="F88" s="16"/>
      <c r="G88" s="16"/>
      <c r="H88" s="7"/>
      <c r="I88" s="20"/>
      <c r="J88" s="16"/>
      <c r="M88" s="3"/>
      <c r="N88" s="3"/>
      <c r="O88" s="3"/>
      <c r="P88" s="3"/>
      <c r="Q88" s="3"/>
      <c r="R88" s="3"/>
      <c r="S88" s="3"/>
      <c r="T88" s="3"/>
    </row>
    <row r="89" spans="1:20" s="8" customFormat="1" x14ac:dyDescent="0.2">
      <c r="A89" s="1"/>
      <c r="B89" s="1"/>
      <c r="C89" s="16"/>
      <c r="D89" s="15"/>
      <c r="E89" s="19"/>
      <c r="F89" s="16"/>
      <c r="G89" s="16"/>
      <c r="H89" s="7"/>
      <c r="I89" s="20"/>
      <c r="J89" s="16"/>
      <c r="M89" s="3"/>
      <c r="N89" s="3"/>
      <c r="O89" s="3"/>
      <c r="P89" s="3"/>
      <c r="Q89" s="3"/>
      <c r="R89" s="3"/>
      <c r="S89" s="3"/>
      <c r="T89" s="3"/>
    </row>
    <row r="90" spans="1:20" s="8" customFormat="1" x14ac:dyDescent="0.2">
      <c r="A90" s="1"/>
      <c r="B90" s="1"/>
      <c r="C90" s="16"/>
      <c r="D90" s="18"/>
      <c r="E90" s="19"/>
      <c r="F90" s="16"/>
      <c r="G90" s="16"/>
      <c r="H90" s="7"/>
      <c r="I90" s="20"/>
      <c r="J90" s="16"/>
      <c r="M90" s="3"/>
      <c r="N90" s="3"/>
      <c r="O90" s="3"/>
      <c r="P90" s="3"/>
      <c r="Q90" s="3"/>
      <c r="R90" s="3"/>
      <c r="S90" s="3"/>
      <c r="T90" s="3"/>
    </row>
    <row r="91" spans="1:20" s="8" customFormat="1" x14ac:dyDescent="0.2">
      <c r="A91" s="1"/>
      <c r="B91" s="1"/>
      <c r="C91" s="16"/>
      <c r="D91" s="18"/>
      <c r="E91" s="19"/>
      <c r="F91" s="16"/>
      <c r="G91" s="16"/>
      <c r="H91" s="7"/>
      <c r="I91" s="20"/>
      <c r="J91" s="16"/>
      <c r="M91" s="3"/>
      <c r="N91" s="3"/>
      <c r="O91" s="3"/>
      <c r="P91" s="3"/>
      <c r="Q91" s="3"/>
      <c r="R91" s="3"/>
      <c r="S91" s="3"/>
      <c r="T91" s="3"/>
    </row>
    <row r="92" spans="1:20" s="8" customFormat="1" x14ac:dyDescent="0.2">
      <c r="A92" s="1"/>
      <c r="B92" s="1"/>
      <c r="C92" s="16"/>
      <c r="D92" s="18"/>
      <c r="E92" s="19"/>
      <c r="F92" s="16"/>
      <c r="G92" s="16"/>
      <c r="H92" s="7"/>
      <c r="I92" s="20"/>
      <c r="J92" s="16"/>
      <c r="M92" s="3"/>
      <c r="N92" s="3"/>
      <c r="O92" s="3"/>
      <c r="P92" s="3"/>
      <c r="Q92" s="3"/>
      <c r="R92" s="3"/>
      <c r="S92" s="3"/>
      <c r="T92" s="3"/>
    </row>
    <row r="93" spans="1:20" s="8" customFormat="1" x14ac:dyDescent="0.2">
      <c r="A93" s="1"/>
      <c r="B93" s="1"/>
      <c r="C93" s="16"/>
      <c r="D93" s="18"/>
      <c r="E93" s="19"/>
      <c r="F93" s="16"/>
      <c r="G93" s="16"/>
      <c r="H93" s="7"/>
      <c r="I93" s="20"/>
      <c r="J93" s="16"/>
      <c r="M93" s="3"/>
      <c r="N93" s="3"/>
      <c r="O93" s="3"/>
      <c r="P93" s="3"/>
      <c r="Q93" s="3"/>
      <c r="R93" s="3"/>
      <c r="S93" s="3"/>
      <c r="T93" s="3"/>
    </row>
    <row r="94" spans="1:20" s="8" customFormat="1" x14ac:dyDescent="0.2">
      <c r="A94" s="1"/>
      <c r="B94" s="1"/>
      <c r="C94" s="16"/>
      <c r="D94" s="15"/>
      <c r="E94" s="19"/>
      <c r="F94" s="16"/>
      <c r="G94" s="16"/>
      <c r="H94" s="7"/>
      <c r="I94" s="20"/>
      <c r="J94" s="16"/>
      <c r="M94" s="3"/>
      <c r="N94" s="3"/>
      <c r="O94" s="3"/>
      <c r="P94" s="3"/>
      <c r="Q94" s="3"/>
      <c r="R94" s="3"/>
      <c r="S94" s="3"/>
      <c r="T94" s="3"/>
    </row>
    <row r="95" spans="1:20" s="8" customFormat="1" x14ac:dyDescent="0.2">
      <c r="A95" s="1"/>
      <c r="B95" s="1"/>
      <c r="C95" s="16"/>
      <c r="D95" s="18"/>
      <c r="E95" s="19"/>
      <c r="F95" s="16"/>
      <c r="G95" s="16"/>
      <c r="H95" s="7"/>
      <c r="I95" s="20"/>
      <c r="J95" s="16"/>
      <c r="M95" s="3"/>
      <c r="N95" s="3"/>
      <c r="O95" s="3"/>
      <c r="P95" s="3"/>
      <c r="Q95" s="3"/>
      <c r="R95" s="3"/>
      <c r="S95" s="3"/>
      <c r="T95" s="3"/>
    </row>
    <row r="96" spans="1:20" s="8" customFormat="1" x14ac:dyDescent="0.2">
      <c r="A96" s="1"/>
      <c r="B96" s="1"/>
      <c r="C96" s="16"/>
      <c r="D96" s="18"/>
      <c r="E96" s="19"/>
      <c r="F96" s="16"/>
      <c r="G96" s="16"/>
      <c r="H96" s="7"/>
      <c r="I96" s="20"/>
      <c r="J96" s="16"/>
      <c r="M96" s="3"/>
      <c r="N96" s="3"/>
      <c r="O96" s="3"/>
      <c r="P96" s="3"/>
      <c r="Q96" s="3"/>
      <c r="R96" s="3"/>
      <c r="S96" s="3"/>
      <c r="T96" s="3"/>
    </row>
    <row r="97" spans="1:20" s="8" customFormat="1" x14ac:dyDescent="0.2">
      <c r="A97" s="1"/>
      <c r="B97" s="1"/>
      <c r="C97" s="16"/>
      <c r="D97" s="18"/>
      <c r="E97" s="19"/>
      <c r="F97" s="16"/>
      <c r="G97" s="16"/>
      <c r="H97" s="7"/>
      <c r="I97" s="20"/>
      <c r="J97" s="16"/>
      <c r="M97" s="3"/>
      <c r="N97" s="3"/>
      <c r="O97" s="3"/>
      <c r="P97" s="3"/>
      <c r="Q97" s="3"/>
      <c r="R97" s="3"/>
      <c r="S97" s="3"/>
      <c r="T97" s="3"/>
    </row>
    <row r="98" spans="1:20" s="8" customFormat="1" x14ac:dyDescent="0.2">
      <c r="A98" s="1"/>
      <c r="B98" s="1"/>
      <c r="C98" s="16"/>
      <c r="D98" s="18"/>
      <c r="E98" s="16"/>
      <c r="F98" s="16"/>
      <c r="G98" s="16"/>
      <c r="H98" s="7"/>
      <c r="I98" s="20"/>
      <c r="J98" s="16"/>
      <c r="M98" s="3"/>
      <c r="N98" s="3"/>
      <c r="O98" s="3"/>
      <c r="P98" s="3"/>
      <c r="Q98" s="3"/>
      <c r="R98" s="3"/>
      <c r="S98" s="3"/>
      <c r="T98" s="3"/>
    </row>
    <row r="99" spans="1:20" s="8" customFormat="1" x14ac:dyDescent="0.2">
      <c r="A99" s="1"/>
      <c r="B99" s="1"/>
      <c r="C99" s="16"/>
      <c r="D99" s="15"/>
      <c r="E99" s="16"/>
      <c r="F99" s="16"/>
      <c r="G99" s="16"/>
      <c r="H99" s="7"/>
      <c r="I99" s="20"/>
      <c r="J99" s="16"/>
      <c r="M99" s="3"/>
      <c r="N99" s="3"/>
      <c r="O99" s="3"/>
      <c r="P99" s="3"/>
      <c r="Q99" s="3"/>
      <c r="R99" s="3"/>
      <c r="S99" s="3"/>
      <c r="T99" s="3"/>
    </row>
    <row r="100" spans="1:20" s="8" customFormat="1" x14ac:dyDescent="0.2">
      <c r="A100" s="1"/>
      <c r="B100" s="1"/>
      <c r="C100" s="16"/>
      <c r="D100" s="18"/>
      <c r="E100" s="19"/>
      <c r="F100" s="16"/>
      <c r="G100" s="16"/>
      <c r="H100" s="7"/>
      <c r="I100" s="20"/>
      <c r="J100" s="16"/>
      <c r="M100" s="3"/>
      <c r="N100" s="3"/>
      <c r="O100" s="3"/>
      <c r="P100" s="3"/>
      <c r="Q100" s="3"/>
      <c r="R100" s="3"/>
      <c r="S100" s="3"/>
      <c r="T100" s="3"/>
    </row>
    <row r="101" spans="1:20" s="8" customFormat="1" x14ac:dyDescent="0.2">
      <c r="A101" s="1"/>
      <c r="B101" s="1"/>
      <c r="C101" s="16"/>
      <c r="D101" s="18"/>
      <c r="E101" s="19"/>
      <c r="F101" s="16"/>
      <c r="G101" s="16"/>
      <c r="H101" s="7"/>
      <c r="I101" s="20"/>
      <c r="J101" s="16"/>
      <c r="M101" s="3"/>
      <c r="N101" s="3"/>
      <c r="O101" s="3"/>
      <c r="P101" s="3"/>
      <c r="Q101" s="3"/>
      <c r="R101" s="3"/>
      <c r="S101" s="3"/>
      <c r="T101" s="3"/>
    </row>
    <row r="102" spans="1:20" s="8" customFormat="1" x14ac:dyDescent="0.2">
      <c r="A102" s="1"/>
      <c r="B102" s="1"/>
      <c r="C102" s="16"/>
      <c r="D102" s="18"/>
      <c r="E102" s="19"/>
      <c r="F102" s="16"/>
      <c r="G102" s="16"/>
      <c r="H102" s="7"/>
      <c r="I102" s="20"/>
      <c r="J102" s="16"/>
      <c r="M102" s="3"/>
      <c r="N102" s="3"/>
      <c r="O102" s="3"/>
      <c r="P102" s="3"/>
      <c r="Q102" s="3"/>
      <c r="R102" s="3"/>
      <c r="S102" s="3"/>
      <c r="T102" s="3"/>
    </row>
    <row r="103" spans="1:20" s="8" customFormat="1" x14ac:dyDescent="0.2">
      <c r="A103" s="1"/>
      <c r="B103" s="1"/>
      <c r="C103" s="16"/>
      <c r="D103" s="18"/>
      <c r="E103" s="19"/>
      <c r="F103" s="16"/>
      <c r="G103" s="16"/>
      <c r="H103" s="7"/>
      <c r="I103" s="20"/>
      <c r="J103" s="16"/>
      <c r="M103" s="3"/>
      <c r="N103" s="3"/>
      <c r="O103" s="3"/>
      <c r="P103" s="3"/>
      <c r="Q103" s="3"/>
      <c r="R103" s="3"/>
      <c r="S103" s="3"/>
      <c r="T103" s="3"/>
    </row>
    <row r="104" spans="1:20" s="8" customFormat="1" x14ac:dyDescent="0.2">
      <c r="A104" s="1"/>
      <c r="B104" s="1"/>
      <c r="C104" s="16"/>
      <c r="D104" s="18"/>
      <c r="E104" s="19"/>
      <c r="F104" s="16"/>
      <c r="G104" s="16"/>
      <c r="H104" s="7"/>
      <c r="I104" s="20"/>
      <c r="J104" s="16"/>
      <c r="M104" s="3"/>
      <c r="N104" s="3"/>
      <c r="O104" s="3"/>
      <c r="P104" s="3"/>
      <c r="Q104" s="3"/>
      <c r="R104" s="3"/>
      <c r="S104" s="3"/>
      <c r="T104" s="3"/>
    </row>
    <row r="105" spans="1:20" s="8" customFormat="1" x14ac:dyDescent="0.2">
      <c r="A105" s="1"/>
      <c r="B105" s="1"/>
      <c r="C105" s="16"/>
      <c r="D105" s="18"/>
      <c r="E105" s="19"/>
      <c r="F105" s="16"/>
      <c r="G105" s="16"/>
      <c r="H105" s="7"/>
      <c r="I105" s="20"/>
      <c r="J105" s="16"/>
      <c r="M105" s="3"/>
      <c r="N105" s="3"/>
      <c r="O105" s="3"/>
      <c r="P105" s="3"/>
      <c r="Q105" s="3"/>
      <c r="R105" s="3"/>
      <c r="S105" s="3"/>
      <c r="T105" s="3"/>
    </row>
    <row r="106" spans="1:20" s="8" customFormat="1" x14ac:dyDescent="0.2">
      <c r="A106" s="1"/>
      <c r="B106" s="1"/>
      <c r="C106" s="16"/>
      <c r="D106" s="18"/>
      <c r="E106" s="16"/>
      <c r="F106" s="16"/>
      <c r="G106" s="16"/>
      <c r="H106" s="7"/>
      <c r="I106" s="20"/>
      <c r="J106" s="16"/>
      <c r="M106" s="3"/>
      <c r="N106" s="3"/>
      <c r="O106" s="3"/>
      <c r="P106" s="3"/>
      <c r="Q106" s="3"/>
      <c r="R106" s="3"/>
      <c r="S106" s="3"/>
      <c r="T106" s="3"/>
    </row>
    <row r="107" spans="1:20" s="8" customFormat="1" x14ac:dyDescent="0.2">
      <c r="A107" s="1"/>
      <c r="B107" s="1"/>
      <c r="C107" s="16"/>
      <c r="D107" s="15"/>
      <c r="E107" s="16"/>
      <c r="F107" s="16"/>
      <c r="G107" s="16"/>
      <c r="H107" s="7"/>
      <c r="I107" s="20"/>
      <c r="J107" s="16"/>
      <c r="M107" s="3"/>
      <c r="N107" s="3"/>
      <c r="O107" s="3"/>
      <c r="P107" s="3"/>
      <c r="Q107" s="3"/>
      <c r="R107" s="3"/>
      <c r="S107" s="3"/>
      <c r="T107" s="3"/>
    </row>
    <row r="108" spans="1:20" s="8" customFormat="1" x14ac:dyDescent="0.2">
      <c r="A108" s="1"/>
      <c r="B108" s="1"/>
      <c r="C108" s="16"/>
      <c r="D108" s="18"/>
      <c r="E108" s="16"/>
      <c r="F108" s="16"/>
      <c r="G108" s="16"/>
      <c r="H108" s="7"/>
      <c r="I108" s="20"/>
      <c r="J108" s="16"/>
      <c r="M108" s="3"/>
      <c r="N108" s="3"/>
      <c r="O108" s="3"/>
      <c r="P108" s="3"/>
      <c r="Q108" s="3"/>
      <c r="R108" s="3"/>
      <c r="S108" s="3"/>
      <c r="T108" s="3"/>
    </row>
    <row r="109" spans="1:20" s="8" customFormat="1" x14ac:dyDescent="0.2">
      <c r="A109" s="1"/>
      <c r="B109" s="1"/>
      <c r="C109" s="16"/>
      <c r="D109" s="18"/>
      <c r="E109" s="16"/>
      <c r="F109" s="16"/>
      <c r="G109" s="16"/>
      <c r="H109" s="7"/>
      <c r="I109" s="20"/>
      <c r="J109" s="16"/>
      <c r="M109" s="3"/>
      <c r="N109" s="3"/>
      <c r="O109" s="3"/>
      <c r="P109" s="3"/>
      <c r="Q109" s="3"/>
      <c r="R109" s="3"/>
      <c r="S109" s="3"/>
      <c r="T109" s="3"/>
    </row>
    <row r="110" spans="1:20" x14ac:dyDescent="0.2">
      <c r="C110" s="16"/>
      <c r="D110" s="18"/>
      <c r="E110" s="16"/>
      <c r="F110" s="16"/>
      <c r="G110" s="16"/>
      <c r="H110" s="7"/>
      <c r="I110" s="20"/>
    </row>
    <row r="111" spans="1:20" x14ac:dyDescent="0.2">
      <c r="C111" s="16"/>
      <c r="D111" s="18"/>
      <c r="E111" s="16"/>
      <c r="F111" s="16"/>
      <c r="G111" s="16"/>
      <c r="H111" s="7"/>
      <c r="I111" s="20"/>
    </row>
    <row r="112" spans="1:20" x14ac:dyDescent="0.2">
      <c r="C112" s="16"/>
      <c r="D112" s="18"/>
      <c r="E112" s="16"/>
      <c r="F112" s="16"/>
      <c r="G112" s="16"/>
      <c r="H112" s="7"/>
      <c r="I112" s="20"/>
    </row>
    <row r="113" spans="3:9" x14ac:dyDescent="0.2">
      <c r="C113" s="16"/>
      <c r="D113" s="18"/>
      <c r="E113" s="16"/>
      <c r="F113" s="16"/>
      <c r="G113" s="16"/>
      <c r="H113" s="7"/>
      <c r="I113" s="7"/>
    </row>
    <row r="114" spans="3:9" x14ac:dyDescent="0.2">
      <c r="C114" s="16"/>
      <c r="D114" s="18"/>
      <c r="E114" s="16"/>
      <c r="F114" s="16"/>
      <c r="G114" s="16"/>
      <c r="H114" s="7"/>
      <c r="I114" s="7"/>
    </row>
    <row r="115" spans="3:9" x14ac:dyDescent="0.2">
      <c r="C115" s="16"/>
      <c r="D115" s="18"/>
      <c r="E115" s="16"/>
      <c r="F115" s="16"/>
      <c r="G115" s="16"/>
      <c r="H115" s="7"/>
      <c r="I115" s="7"/>
    </row>
    <row r="116" spans="3:9" x14ac:dyDescent="0.2">
      <c r="C116" s="16"/>
      <c r="D116" s="18"/>
      <c r="E116" s="16"/>
      <c r="F116" s="16"/>
      <c r="G116" s="16"/>
      <c r="H116" s="7"/>
      <c r="I116" s="7"/>
    </row>
    <row r="117" spans="3:9" x14ac:dyDescent="0.2">
      <c r="C117" s="16"/>
      <c r="D117" s="18"/>
      <c r="E117" s="16"/>
      <c r="F117" s="16"/>
      <c r="G117" s="16"/>
      <c r="H117" s="7"/>
      <c r="I117" s="7"/>
    </row>
    <row r="118" spans="3:9" x14ac:dyDescent="0.2">
      <c r="C118" s="16"/>
      <c r="D118" s="18"/>
      <c r="E118" s="16"/>
      <c r="F118" s="16"/>
      <c r="G118" s="16"/>
      <c r="H118" s="7"/>
      <c r="I118" s="7"/>
    </row>
    <row r="119" spans="3:9" x14ac:dyDescent="0.2">
      <c r="C119" s="16"/>
      <c r="D119" s="18"/>
      <c r="E119" s="16"/>
      <c r="F119" s="16"/>
      <c r="G119" s="16"/>
      <c r="H119" s="7"/>
      <c r="I119" s="7"/>
    </row>
    <row r="120" spans="3:9" x14ac:dyDescent="0.2">
      <c r="C120" s="16"/>
      <c r="D120" s="18"/>
      <c r="E120" s="16"/>
      <c r="F120" s="16"/>
      <c r="G120" s="16"/>
      <c r="H120" s="7"/>
      <c r="I120" s="7"/>
    </row>
  </sheetData>
  <sheetProtection selectLockedCells="1" selectUnlockedCells="1"/>
  <mergeCells count="29">
    <mergeCell ref="A69:H69"/>
    <mergeCell ref="A70:H70"/>
    <mergeCell ref="A50:D50"/>
    <mergeCell ref="A53:H53"/>
    <mergeCell ref="A48:H48"/>
    <mergeCell ref="A64:H64"/>
    <mergeCell ref="A56:D56"/>
    <mergeCell ref="A68:H68"/>
    <mergeCell ref="A40:I40"/>
    <mergeCell ref="A41:D41"/>
    <mergeCell ref="A31:D31"/>
    <mergeCell ref="A19:H19"/>
    <mergeCell ref="A21:D21"/>
    <mergeCell ref="A25:H25"/>
    <mergeCell ref="A33:H33"/>
    <mergeCell ref="A36:H36"/>
    <mergeCell ref="A37:H37"/>
    <mergeCell ref="A38:H38"/>
    <mergeCell ref="A9:I9"/>
    <mergeCell ref="A11:I11"/>
    <mergeCell ref="A12:D12"/>
    <mergeCell ref="A27:D27"/>
    <mergeCell ref="A29:H29"/>
    <mergeCell ref="B8:C8"/>
    <mergeCell ref="A1:I1"/>
    <mergeCell ref="A2:I4"/>
    <mergeCell ref="A5:I5"/>
    <mergeCell ref="A6:I6"/>
    <mergeCell ref="A7:I7"/>
  </mergeCells>
  <phoneticPr fontId="15" type="noConversion"/>
  <printOptions horizontalCentered="1" gridLines="1"/>
  <pageMargins left="0.19685039370078741" right="0.19685039370078741" top="0.39370078740157483" bottom="0.39370078740157483" header="0.19685039370078741" footer="0.19685039370078741"/>
  <pageSetup paperSize="9" scale="65" firstPageNumber="0" fitToHeight="0" orientation="portrait" horizontalDpi="4294967295" verticalDpi="4294967295" r:id="rId1"/>
  <headerFooter alignWithMargins="0">
    <oddFooter>&amp;L&amp;"Century Gothic,Normal"SNIA/BAT&amp;C&amp;"Century Gothic,Normal"&amp;F&amp;R&amp;"Century Gothic,Normal"&amp;P/&amp;N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2 2nd Oeuvre</vt:lpstr>
      <vt:lpstr>'LOT 2 2nd Oeuvre'!Impression_des_titres</vt:lpstr>
      <vt:lpstr>'LOT 2 2nd Oeuvre'!Zone_d_impression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guillaume.geslin</dc:creator>
  <cp:lastModifiedBy>David Arena</cp:lastModifiedBy>
  <cp:lastPrinted>2020-01-02T08:33:24Z</cp:lastPrinted>
  <dcterms:created xsi:type="dcterms:W3CDTF">2014-02-24T15:17:36Z</dcterms:created>
  <dcterms:modified xsi:type="dcterms:W3CDTF">2026-03-24T16:30:13Z</dcterms:modified>
</cp:coreProperties>
</file>